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8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SEFA'!$B$1:$M$50</definedName>
    <definedName name="_xlnm.Print_Area" localSheetId="26">'SEFA NOTES'!$A$1:$F$72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39" i="174" l="1"/>
  <c r="G38" i="174"/>
  <c r="F29" i="179"/>
  <c r="F30" i="179" s="1"/>
  <c r="L28" i="179"/>
  <c r="I30" i="179"/>
  <c r="G30" i="179"/>
  <c r="E30" i="179"/>
  <c r="I25" i="179"/>
  <c r="G25" i="179"/>
  <c r="F25" i="179"/>
  <c r="E25" i="179"/>
  <c r="J17" i="179"/>
  <c r="J18" i="179" s="1"/>
  <c r="J31" i="179" s="1"/>
  <c r="I17" i="179"/>
  <c r="I18" i="179" s="1"/>
  <c r="G17" i="179"/>
  <c r="G18" i="179" s="1"/>
  <c r="G31" i="179" s="1"/>
  <c r="E17" i="179"/>
  <c r="E18" i="179" s="1"/>
  <c r="E31" i="179" s="1"/>
  <c r="F17" i="179"/>
  <c r="F18" i="179" s="1"/>
  <c r="L30" i="179"/>
  <c r="D17" i="171"/>
  <c r="D19" i="171"/>
  <c r="I31" i="179" l="1"/>
  <c r="D45" i="174" s="1"/>
  <c r="F31" i="179"/>
  <c r="D35" i="171" s="1"/>
  <c r="D47" i="171" s="1"/>
  <c r="D14" i="11" l="1"/>
  <c r="C220" i="5" l="1"/>
  <c r="C130" i="5"/>
  <c r="C33" i="5"/>
  <c r="C107" i="5"/>
  <c r="C65" i="5"/>
  <c r="C106" i="5"/>
  <c r="L23" i="179" l="1"/>
  <c r="L21" i="179"/>
  <c r="L15" i="179"/>
  <c r="L13" i="179"/>
  <c r="B4" i="179"/>
  <c r="L25" i="179" l="1"/>
  <c r="L17" i="179"/>
  <c r="L18" i="179" s="1"/>
  <c r="L31" i="179" s="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5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B2" i="178"/>
  <c r="B2" i="179"/>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F36" i="108"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s="1"/>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7" i="108"/>
  <c r="G28" i="108"/>
  <c r="E29" i="108"/>
  <c r="G29" i="108"/>
  <c r="E30" i="108"/>
  <c r="G30" i="108"/>
  <c r="D31"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E102" i="29" l="1"/>
  <c r="B2790" i="106" s="1"/>
  <c r="D2790" i="106" s="1"/>
  <c r="D37" i="108"/>
  <c r="D40" i="108" s="1"/>
  <c r="E42" i="108" s="1"/>
  <c r="B1137" i="106"/>
  <c r="D1137" i="106" s="1"/>
  <c r="D36" i="108"/>
  <c r="C173" i="5"/>
  <c r="B5223" i="106" s="1"/>
  <c r="D5223" i="106" s="1"/>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<sst xmlns="http://schemas.openxmlformats.org/spreadsheetml/2006/main" count="5166" uniqueCount="2187">
  <si>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</si>
  <si>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</si>
  <si>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</si>
  <si>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</si>
  <si>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</si>
  <si>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</si>
  <si>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</si>
  <si>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</si>
  <si>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</si>
  <si>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</si>
  <si>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</si>
  <si>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</si>
  <si>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</si>
  <si>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</si>
  <si>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</si>
  <si>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</si>
  <si>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</si>
  <si>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</si>
  <si>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</si>
  <si>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</si>
  <si>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</si>
  <si>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</si>
  <si>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</si>
  <si>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</si>
  <si>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</si>
  <si>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</si>
  <si>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</si>
  <si>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</si>
  <si>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</si>
  <si>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</si>
  <si>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</si>
  <si>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</si>
  <si>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</si>
  <si>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</si>
  <si>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</si>
  <si>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</si>
  <si>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</si>
  <si>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</si>
  <si>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</si>
  <si>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</si>
  <si>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</si>
  <si>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</si>
  <si>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</si>
  <si>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</si>
  <si>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</si>
  <si>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</si>
  <si>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</si>
  <si>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</si>
  <si>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</si>
  <si>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</si>
  <si>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</si>
  <si>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</si>
  <si>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</si>
  <si>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</si>
  <si>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</si>
  <si>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</si>
  <si>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</si>
  <si>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</si>
  <si>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</si>
  <si>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</si>
  <si>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</si>
  <si>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</si>
  <si>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</si>
  <si>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</si>
  <si>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</si>
  <si>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</si>
  <si>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</si>
  <si>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</si>
  <si>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</si>
  <si>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</si>
  <si>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</si>
  <si>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</si>
  <si>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</si>
  <si>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</si>
  <si>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</si>
  <si>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</si>
  <si>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</si>
  <si>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</si>
  <si>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</si>
  <si>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</si>
  <si>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</si>
  <si>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</si>
  <si>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</si>
  <si>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</si>
  <si>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</si>
  <si>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</si>
  <si>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</si>
  <si>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</si>
  <si>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</si>
  <si>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</si>
  <si>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</si>
  <si>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</si>
  <si>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</si>
  <si>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</si>
  <si>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</si>
  <si>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</si>
  <si>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</si>
  <si>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</si>
  <si>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</si>
  <si>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</si>
  <si>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</si>
  <si>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</si>
  <si>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</si>
  <si>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</si>
  <si>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</si>
  <si>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</si>
  <si>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</si>
  <si>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</si>
  <si>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</si>
  <si>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</si>
  <si>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</si>
  <si>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</si>
  <si>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</si>
  <si>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</si>
  <si>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</si>
  <si>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</si>
  <si>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</si>
  <si>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</si>
  <si>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</si>
  <si>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</si>
  <si>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</si>
  <si>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</si>
  <si>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</si>
  <si>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</si>
  <si>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</si>
  <si>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</si>
  <si>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</si>
  <si>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</si>
  <si>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</si>
  <si>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</si>
  <si>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</si>
  <si>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</si>
  <si>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</si>
  <si>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</si>
  <si>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</si>
  <si>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</si>
  <si>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</si>
  <si>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</si>
  <si>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</si>
  <si>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</si>
  <si>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</si>
  <si>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</si>
  <si>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</si>
  <si>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</si>
  <si>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</si>
  <si>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</si>
  <si>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</si>
  <si>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</si>
  <si>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</si>
  <si>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</si>
  <si>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</si>
  <si>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</si>
  <si>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</si>
  <si>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</si>
  <si>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</si>
  <si>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</si>
  <si>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</si>
  <si>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</si>
  <si>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</si>
  <si>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</si>
  <si>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</si>
  <si>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</si>
  <si>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</si>
  <si>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</si>
  <si>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</si>
  <si>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</si>
  <si>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</si>
  <si>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</si>
  <si>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</si>
  <si>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</si>
  <si>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</si>
  <si>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</si>
  <si>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</si>
  <si>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</si>
  <si>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</si>
  <si>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</si>
  <si>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</si>
  <si>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</si>
  <si>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</si>
  <si>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</si>
  <si>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</si>
  <si>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</si>
  <si>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</si>
  <si>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</si>
  <si>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</si>
  <si>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</si>
  <si>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</si>
  <si>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</si>
  <si>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</si>
  <si>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</si>
  <si>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</si>
  <si>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</si>
  <si>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</si>
  <si>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</si>
  <si>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</si>
  <si>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</si>
  <si>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</si>
  <si>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</si>
  <si>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</si>
  <si>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</si>
  <si>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</si>
  <si>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</si>
  <si>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</si>
  <si>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</si>
  <si>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</si>
  <si>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</si>
  <si>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</si>
  <si>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</si>
  <si>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</si>
  <si>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</si>
  <si>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</si>
  <si>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</si>
  <si>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</si>
  <si>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</si>
  <si>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</si>
  <si>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</si>
  <si>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</si>
  <si>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</si>
  <si>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</si>
  <si>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</si>
  <si>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</si>
  <si>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</si>
  <si>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</si>
  <si>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</si>
  <si>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</si>
  <si>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</si>
  <si>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</si>
  <si>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</si>
  <si>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</si>
  <si>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</si>
  <si>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</si>
  <si>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</si>
  <si>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</si>
  <si>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</si>
  <si>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</si>
  <si>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</si>
  <si>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</si>
  <si>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</si>
  <si>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</si>
  <si>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</si>
  <si>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</si>
  <si>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</si>
  <si>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</si>
  <si>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</si>
  <si>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</si>
  <si>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</si>
  <si>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</si>
  <si>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</si>
  <si>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</si>
  <si>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</si>
  <si>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</si>
  <si>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</si>
  <si>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</si>
  <si>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</si>
  <si>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</si>
  <si>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</si>
  <si>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</si>
  <si>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</si>
  <si>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</si>
  <si>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</si>
  <si>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</si>
  <si>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</si>
  <si>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</si>
  <si>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</si>
  <si>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</si>
  <si>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</si>
  <si>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</si>
  <si>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</si>
  <si>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</si>
  <si>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</si>
  <si>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</si>
  <si>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</si>
  <si>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</si>
  <si>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</si>
  <si>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</si>
  <si>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</si>
  <si>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</si>
  <si>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</si>
  <si>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</si>
  <si>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</si>
  <si>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</si>
  <si>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</si>
  <si>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</si>
  <si>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</si>
  <si>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</si>
  <si>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</si>
  <si>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</si>
  <si>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</si>
  <si>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</si>
  <si>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</si>
  <si>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</si>
  <si>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</si>
  <si>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</si>
  <si>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</si>
  <si>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</si>
  <si>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</si>
  <si>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</si>
  <si>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</si>
  <si>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</si>
  <si>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</si>
  <si>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</si>
  <si>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</si>
  <si>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</si>
  <si>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</si>
  <si>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</si>
  <si>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</si>
  <si>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</si>
  <si>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</si>
  <si>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</si>
  <si>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</si>
  <si>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</si>
  <si>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</si>
  <si>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</si>
  <si>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</si>
  <si>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</si>
  <si>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</si>
  <si>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</si>
  <si>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</si>
  <si>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</si>
  <si>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</si>
  <si>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</si>
  <si>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</si>
  <si>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</si>
  <si>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</si>
  <si>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</si>
  <si>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</si>
  <si>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</si>
  <si>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</si>
  <si>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</si>
  <si>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</si>
  <si>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</si>
  <si>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</si>
  <si>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</si>
  <si>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</si>
  <si>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</si>
  <si>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</si>
  <si>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</si>
  <si>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</si>
  <si>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</si>
  <si>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</si>
  <si>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</si>
  <si>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</si>
  <si>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</si>
  <si>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</si>
  <si>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</si>
  <si>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</si>
  <si>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</si>
  <si>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</si>
  <si>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</si>
  <si>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</si>
  <si>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</si>
  <si>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</si>
  <si>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</si>
  <si>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</si>
  <si>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</si>
  <si>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</si>
  <si>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</si>
  <si>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</si>
  <si>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</si>
  <si>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</si>
  <si>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</si>
  <si>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</si>
  <si>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</si>
  <si>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</si>
  <si>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</si>
  <si>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</si>
  <si>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</si>
  <si>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</si>
  <si>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</si>
  <si>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</si>
  <si>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</si>
  <si>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</si>
  <si>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</si>
  <si>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</si>
  <si>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</si>
  <si>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</si>
  <si>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</si>
  <si>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</si>
  <si>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</si>
  <si>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</si>
  <si>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</si>
  <si>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</si>
  <si>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</si>
  <si>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</si>
  <si>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</si>
  <si>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</si>
  <si>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</si>
  <si>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</si>
  <si>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</si>
  <si>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</si>
  <si>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</si>
  <si>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</si>
  <si>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</si>
  <si>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</si>
  <si>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</si>
  <si>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</si>
  <si>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</si>
  <si>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</si>
  <si>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</si>
  <si>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</si>
  <si>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</si>
  <si>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</si>
  <si>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</si>
  <si>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</si>
  <si>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</si>
  <si>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</si>
  <si>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</si>
  <si>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</si>
  <si>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</si>
  <si>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</si>
  <si>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</si>
  <si>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</si>
  <si>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</si>
  <si>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</si>
  <si>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</si>
  <si>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</si>
  <si>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</si>
  <si>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</si>
  <si>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</si>
  <si>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</si>
  <si>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</si>
  <si>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</si>
  <si>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</si>
  <si>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</si>
  <si>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</si>
  <si>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</si>
  <si>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</si>
  <si>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</si>
  <si>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</si>
  <si>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</si>
  <si>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</si>
  <si>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</si>
  <si>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</si>
  <si>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</si>
  <si>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</si>
  <si>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</si>
  <si>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</si>
  <si>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</si>
  <si>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</si>
  <si>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</si>
  <si>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</si>
  <si>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</si>
  <si>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</si>
  <si>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</si>
  <si>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</si>
  <si>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</si>
  <si>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</si>
  <si>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</si>
  <si>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</si>
  <si>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</si>
  <si>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</si>
  <si>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</si>
  <si>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</si>
  <si>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</si>
  <si>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</si>
  <si>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</si>
  <si>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</si>
  <si>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</si>
  <si>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</si>
  <si>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</si>
  <si>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</si>
  <si>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</si>
  <si>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</si>
  <si>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</si>
  <si>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</si>
  <si>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</si>
  <si>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</si>
  <si>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</si>
  <si>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</si>
  <si>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</si>
  <si>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</si>
  <si>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</si>
  <si>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</si>
  <si>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</si>
  <si>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</si>
  <si>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</si>
  <si>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</si>
  <si>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</si>
  <si>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</si>
  <si>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</si>
  <si>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</si>
  <si>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</si>
  <si>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</si>
  <si>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</si>
  <si>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</si>
  <si>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</si>
  <si>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</si>
  <si>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</si>
  <si>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</si>
  <si>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</si>
  <si>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</si>
  <si>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</si>
  <si>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</si>
  <si>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</si>
  <si>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</si>
  <si>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</si>
  <si>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</si>
  <si>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</si>
  <si>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</si>
  <si>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</si>
  <si>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</si>
  <si>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</si>
  <si>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</si>
  <si>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</si>
  <si>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</si>
  <si>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</si>
  <si>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</si>
  <si>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</si>
  <si>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</si>
  <si>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</si>
  <si>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</si>
  <si>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</si>
  <si>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</si>
  <si>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</si>
  <si>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</si>
  <si>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</si>
  <si>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</si>
  <si>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</si>
  <si>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</si>
  <si>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</si>
  <si>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</si>
  <si>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</si>
  <si>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</si>
  <si>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</si>
  <si>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</si>
  <si>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</si>
  <si>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</si>
  <si>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</si>
  <si>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</si>
  <si>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</si>
  <si>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</si>
  <si>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</si>
  <si>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</si>
  <si>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</si>
  <si>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</si>
  <si>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</si>
  <si>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</si>
  <si>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</si>
  <si>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</si>
  <si>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</si>
  <si>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</si>
  <si>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</si>
  <si>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</si>
  <si>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</si>
  <si>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</si>
  <si>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</si>
  <si>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</si>
  <si>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</si>
  <si>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</si>
  <si>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</si>
  <si>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</si>
  <si>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</si>
  <si>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</si>
  <si>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</si>
  <si>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</si>
  <si>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</si>
  <si>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</si>
  <si>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</si>
  <si>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</si>
  <si>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</si>
  <si>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</si>
  <si>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</si>
  <si>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</si>
  <si>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</si>
  <si>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</si>
  <si>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</si>
  <si>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</si>
  <si>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</si>
  <si>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</si>
  <si>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</si>
  <si>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</si>
  <si>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</si>
  <si>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</si>
  <si>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</si>
  <si>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</si>
  <si>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</si>
  <si>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</si>
  <si>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</si>
  <si>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</si>
  <si>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</si>
  <si>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</si>
  <si>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</si>
  <si>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</si>
  <si>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</si>
  <si>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</si>
  <si>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</si>
  <si>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</si>
  <si>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</si>
  <si>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</si>
  <si>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</si>
  <si>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</si>
  <si>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</si>
  <si>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</si>
  <si>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</si>
  <si>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</si>
  <si>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</si>
  <si>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</si>
  <si>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</si>
  <si>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</si>
  <si>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</si>
  <si>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</si>
  <si>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</si>
  <si>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</si>
  <si>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</si>
  <si>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</si>
  <si>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</si>
  <si>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</si>
  <si>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</si>
  <si>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</si>
  <si>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</si>
  <si>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</si>
  <si>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</si>
  <si>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</si>
  <si>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</si>
  <si>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</si>
  <si>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</si>
  <si>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</si>
  <si>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</si>
  <si>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</si>
  <si>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</si>
  <si>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</si>
  <si>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</si>
  <si>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</si>
  <si>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</si>
  <si>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</si>
  <si>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</si>
  <si>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</si>
  <si>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</si>
  <si>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</si>
  <si>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</si>
  <si>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</si>
  <si>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</si>
  <si>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</si>
  <si>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</si>
  <si>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</si>
  <si>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</si>
  <si>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</si>
  <si>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</si>
  <si>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</si>
  <si>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</si>
  <si>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</si>
  <si>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</si>
  <si>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</si>
  <si>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</si>
  <si>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</si>
  <si>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</si>
  <si>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</si>
  <si>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</si>
  <si>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</si>
  <si>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</si>
  <si>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</si>
  <si>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</si>
  <si>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</si>
  <si>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</si>
  <si>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</si>
  <si>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</si>
  <si>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</si>
  <si>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</si>
  <si>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</si>
  <si>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</si>
  <si>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</si>
  <si>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</si>
  <si>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</si>
  <si>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</si>
  <si>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</si>
  <si>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</si>
  <si>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</si>
  <si>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</si>
  <si>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</si>
  <si>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</si>
  <si>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</si>
  <si>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</si>
  <si>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</si>
  <si>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</si>
  <si>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</si>
  <si>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</si>
  <si>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</si>
  <si>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</si>
  <si>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</si>
  <si>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</si>
  <si>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</si>
  <si>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</si>
  <si>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</si>
  <si>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</si>
  <si>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</si>
  <si>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</si>
  <si>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</si>
  <si>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</si>
  <si>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</si>
  <si>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</si>
  <si>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</si>
  <si>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</si>
  <si>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</si>
  <si>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</si>
  <si>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</si>
  <si>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</si>
  <si>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</si>
  <si>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</si>
  <si>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</si>
  <si>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</si>
  <si>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</si>
  <si>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</si>
  <si>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</si>
  <si>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</si>
  <si>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</si>
  <si>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</si>
  <si>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</si>
  <si>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</si>
  <si>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</si>
  <si>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</si>
  <si>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</si>
  <si>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</si>
  <si>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</si>
  <si>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</si>
  <si>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</si>
  <si>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</si>
  <si>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</si>
  <si>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</si>
  <si>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</si>
  <si>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</si>
  <si>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</si>
  <si>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</si>
  <si>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</si>
  <si>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</si>
  <si>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</si>
  <si>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</si>
  <si>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</si>
  <si>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</si>
  <si>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</si>
  <si>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</si>
  <si>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</si>
  <si>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</si>
  <si>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</si>
  <si>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</si>
  <si>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</si>
  <si>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</si>
  <si>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</si>
  <si>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</si>
  <si>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</si>
  <si>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</si>
  <si>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</si>
  <si>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</si>
  <si>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</si>
  <si>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</si>
  <si>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</si>
  <si>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</si>
  <si>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</si>
  <si>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</si>
  <si>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</si>
  <si>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</si>
  <si>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</si>
  <si>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</si>
  <si>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</si>
  <si>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</si>
  <si>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</si>
  <si>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</si>
  <si>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</si>
  <si>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</si>
  <si>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</si>
  <si>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</si>
  <si>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</si>
  <si>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</si>
  <si>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</si>
  <si>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</si>
  <si>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</si>
  <si>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</si>
  <si>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</si>
  <si>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</si>
  <si>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</si>
  <si>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</si>
  <si>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</si>
  <si>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</si>
  <si>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</si>
  <si>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</si>
  <si>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</si>
  <si>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</si>
  <si>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</si>
  <si>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</si>
  <si>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</si>
  <si>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</si>
  <si>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</si>
  <si>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</si>
  <si>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</si>
  <si>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</si>
  <si>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</si>
  <si>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</si>
  <si>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</si>
  <si>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</si>
  <si>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</si>
  <si>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</si>
  <si>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</si>
  <si>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</si>
  <si>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</si>
  <si>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</si>
  <si>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</si>
  <si>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</si>
  <si>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</si>
  <si>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</si>
  <si>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</si>
  <si>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</si>
  <si>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</si>
  <si>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</si>
  <si>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</si>
  <si>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</si>
  <si>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</si>
  <si>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</si>
  <si>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</si>
  <si>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</si>
  <si>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</si>
  <si>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</si>
  <si>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</si>
  <si>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</si>
  <si>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</si>
  <si>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</si>
  <si>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</si>
  <si>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</si>
  <si>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</si>
  <si>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</si>
  <si>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</si>
  <si>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</si>
  <si>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</si>
  <si>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</si>
  <si>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</si>
  <si>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</si>
  <si>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</si>
  <si>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</si>
  <si>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</si>
  <si>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</si>
  <si>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</si>
  <si>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</si>
  <si>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</si>
  <si>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</si>
  <si>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</si>
  <si>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</si>
  <si>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</si>
  <si>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</si>
  <si>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</si>
  <si>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</si>
  <si>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</si>
  <si>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</si>
  <si>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</si>
  <si>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</si>
  <si>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</si>
  <si>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</si>
  <si>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</si>
  <si>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</si>
  <si>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</si>
  <si>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</si>
  <si>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</si>
  <si>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</si>
  <si>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</si>
  <si>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</si>
  <si>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</si>
  <si>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</si>
  <si>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</si>
  <si>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</si>
  <si>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</si>
  <si>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</si>
  <si>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</si>
  <si>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</si>
  <si>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</si>
  <si>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</si>
  <si>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</si>
  <si>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</si>
  <si>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</si>
  <si>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</si>
  <si>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</si>
  <si>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</si>
  <si>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</si>
  <si>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</si>
  <si>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</si>
  <si>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</si>
  <si>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</si>
  <si>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</si>
  <si>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</si>
  <si>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</si>
  <si>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</si>
  <si>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</si>
  <si>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</si>
  <si>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</si>
  <si>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</si>
  <si>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</si>
  <si>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</si>
  <si>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</si>
  <si>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</si>
  <si>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</si>
  <si>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</si>
  <si>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</si>
  <si>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</si>
  <si>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</si>
  <si>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</si>
  <si>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</si>
  <si>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</si>
  <si>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</si>
  <si>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</si>
  <si>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</si>
  <si>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</si>
  <si>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</si>
  <si>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</si>
  <si>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</si>
  <si>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</si>
  <si>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</si>
  <si>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</si>
  <si>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</si>
  <si>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</si>
  <si>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</si>
  <si>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</si>
  <si>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</si>
  <si>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</si>
  <si>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</si>
  <si>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</si>
  <si>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</si>
  <si>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</si>
  <si>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</si>
  <si>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</si>
  <si>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</si>
  <si>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</si>
  <si>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</si>
  <si>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</si>
  <si>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</si>
  <si>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</si>
  <si>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</si>
  <si>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</si>
  <si>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</si>
  <si>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</si>
  <si>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</si>
  <si>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</si>
  <si>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</si>
  <si>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</si>
  <si>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</si>
  <si>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</si>
  <si>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</si>
  <si>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</si>
  <si>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</si>
  <si>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</si>
  <si>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</si>
  <si>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</si>
  <si>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</si>
  <si>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</si>
  <si>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</si>
  <si>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</si>
  <si>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</si>
  <si>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</si>
  <si>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</si>
  <si>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</si>
  <si>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</si>
  <si>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</si>
  <si>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</si>
  <si>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</si>
  <si>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</si>
  <si>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</si>
  <si>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</si>
  <si>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</si>
  <si>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</si>
  <si>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</si>
  <si>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</si>
  <si>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</si>
  <si>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</si>
  <si>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</si>
  <si>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</si>
  <si>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</si>
  <si>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</si>
  <si>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</si>
  <si>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</si>
  <si>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</si>
  <si>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</si>
  <si>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</si>
  <si>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</si>
  <si>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</si>
  <si>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</si>
  <si>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</si>
  <si>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</si>
  <si>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</si>
  <si>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</si>
  <si>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</si>
  <si>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</si>
  <si>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</si>
  <si>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</si>
  <si>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</si>
  <si>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</si>
  <si>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</si>
  <si>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</si>
  <si>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</si>
  <si>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</si>
  <si>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</si>
  <si>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</si>
  <si>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</si>
  <si>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</si>
  <si>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</si>
  <si>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</si>
  <si>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</si>
  <si>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</si>
  <si>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</si>
  <si>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</si>
  <si>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</si>
  <si>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</si>
  <si>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</si>
  <si>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</si>
  <si>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</si>
  <si>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</si>
  <si>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</si>
  <si>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</si>
  <si>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</si>
  <si>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</si>
  <si>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</si>
  <si>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</si>
  <si>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</si>
  <si>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</si>
  <si>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</si>
  <si>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</si>
  <si>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</si>
  <si>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</si>
  <si>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</si>
  <si>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</si>
  <si>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</si>
  <si>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</si>
  <si>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</si>
  <si>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</si>
  <si>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</si>
  <si>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</si>
  <si>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</si>
  <si>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</si>
  <si>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</si>
  <si>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</si>
  <si>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</si>
  <si>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</si>
  <si>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</si>
  <si>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</si>
  <si>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</si>
  <si>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</si>
  <si>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</si>
  <si>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</si>
  <si>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</si>
  <si>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</si>
  <si>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</si>
  <si>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</si>
  <si>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</si>
  <si>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</si>
  <si>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</si>
  <si>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</si>
  <si>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</si>
  <si>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</si>
  <si>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</si>
  <si>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</si>
  <si>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</si>
  <si>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</si>
  <si>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</si>
  <si>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</si>
  <si>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</si>
  <si>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</si>
  <si>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</si>
  <si>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</si>
  <si>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</si>
  <si>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</si>
  <si>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</si>
  <si>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</si>
  <si>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</si>
  <si>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</si>
  <si>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</si>
  <si>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</si>
  <si>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</si>
  <si>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</si>
  <si>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</si>
  <si>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</si>
  <si>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</si>
  <si>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</si>
  <si>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</si>
  <si>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</si>
  <si>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</si>
  <si>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</si>
  <si>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</si>
  <si>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</si>
  <si>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</si>
  <si>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</si>
  <si>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</si>
  <si>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</si>
  <si>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</si>
  <si>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</si>
  <si>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</si>
  <si>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</si>
  <si>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</si>
  <si>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</si>
  <si>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</si>
  <si>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</si>
  <si>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</si>
  <si>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</si>
  <si>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</si>
  <si>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</si>
  <si>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</si>
  <si>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</si>
  <si>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</si>
  <si>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</si>
  <si>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</si>
  <si>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</si>
  <si>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</si>
  <si>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</si>
  <si>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</si>
  <si>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</si>
  <si>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</si>
  <si>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</si>
  <si>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</si>
  <si>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</si>
  <si>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</si>
  <si>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</si>
  <si>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</si>
  <si>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</si>
  <si>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</si>
  <si>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</si>
  <si>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</si>
  <si>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</si>
  <si>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</si>
  <si>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</si>
  <si>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</si>
  <si>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</si>
  <si>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</si>
  <si>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</si>
  <si>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</si>
  <si>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</si>
  <si>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</si>
  <si>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</si>
  <si>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</si>
  <si>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</si>
  <si>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</si>
  <si>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</si>
  <si>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</si>
  <si>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</si>
  <si>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</si>
  <si>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</si>
  <si>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</si>
  <si>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</si>
  <si>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</si>
  <si>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</si>
  <si>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</si>
  <si>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</si>
  <si>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</si>
  <si>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</si>
  <si>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</si>
  <si>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</si>
  <si>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</si>
  <si>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</si>
  <si>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</si>
  <si>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</si>
  <si>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</si>
  <si>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</si>
  <si>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</si>
  <si>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</si>
  <si>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</si>
  <si>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</si>
  <si>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</si>
  <si>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</si>
  <si>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</si>
  <si>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</si>
  <si>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</si>
  <si>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</si>
  <si>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</si>
  <si>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</si>
  <si>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</si>
  <si>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</si>
  <si>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</si>
  <si>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</si>
  <si>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</si>
  <si>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</si>
  <si>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</si>
  <si>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</si>
  <si>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</si>
  <si>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</si>
  <si>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</si>
  <si>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</si>
  <si>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</si>
  <si>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</si>
  <si>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</si>
  <si>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</si>
  <si>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</si>
  <si>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</si>
  <si>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</si>
  <si>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</si>
  <si>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</si>
  <si>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</si>
  <si>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</si>
  <si>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</si>
  <si>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</si>
  <si>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</si>
  <si>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</si>
  <si>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</si>
  <si>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</si>
  <si>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</si>
  <si>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</si>
  <si>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</si>
  <si>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</si>
  <si>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</si>
  <si>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</si>
  <si>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</si>
  <si>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</si>
  <si>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</si>
  <si>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</si>
  <si>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</si>
  <si>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</si>
  <si>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</si>
  <si>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</si>
  <si>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</si>
  <si>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</si>
  <si>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</si>
  <si>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</si>
  <si>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</si>
  <si>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</si>
  <si>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</si>
  <si>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</si>
  <si>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</si>
  <si>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</si>
  <si>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</si>
  <si>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</si>
  <si>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</si>
  <si>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</si>
  <si>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</si>
  <si>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</si>
  <si>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</si>
  <si>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</si>
  <si>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</si>
  <si>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</si>
  <si>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</si>
  <si>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</si>
  <si>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</si>
  <si>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</si>
  <si>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</si>
  <si>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</si>
  <si>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</si>
  <si>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</si>
  <si>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</si>
  <si>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</si>
  <si>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</si>
  <si>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</si>
  <si>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</si>
  <si>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</si>
  <si>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</si>
  <si>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</si>
  <si>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</si>
  <si>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</si>
  <si>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</si>
  <si>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</si>
  <si>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</si>
  <si>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</si>
  <si>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</si>
  <si>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</si>
  <si>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</si>
  <si>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</si>
  <si>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</si>
  <si>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</si>
  <si>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</si>
  <si>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</si>
  <si>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</si>
  <si>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</si>
  <si>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</si>
  <si>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</si>
  <si>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</si>
  <si>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</si>
  <si>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</si>
  <si>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</si>
  <si>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</si>
  <si>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</si>
  <si>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</si>
  <si>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</si>
  <si>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</si>
  <si>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</si>
  <si>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</si>
  <si>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</si>
  <si>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</si>
  <si>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</si>
  <si>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</si>
  <si>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</si>
  <si>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</si>
  <si>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</si>
  <si>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</si>
  <si>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</si>
  <si>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</si>
  <si>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</si>
  <si>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</si>
  <si>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</si>
  <si>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</si>
  <si>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</si>
  <si>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</si>
  <si>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</si>
  <si>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</si>
  <si>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</si>
  <si>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</si>
  <si>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</si>
  <si>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</si>
  <si>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</si>
  <si>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</si>
  <si>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</si>
  <si>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</si>
  <si>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</si>
  <si>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</si>
  <si>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</si>
  <si>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</si>
  <si>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</si>
  <si>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</si>
  <si>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</si>
  <si>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</si>
  <si>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</si>
  <si>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</si>
  <si>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</si>
  <si>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</si>
  <si>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</si>
  <si>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</si>
  <si>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</si>
  <si>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</si>
  <si>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</si>
  <si>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</si>
  <si>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</si>
  <si>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</si>
  <si>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</si>
  <si>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</si>
  <si>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</si>
  <si>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</si>
  <si>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</si>
  <si>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</si>
  <si>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</si>
  <si>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</si>
  <si>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</si>
  <si>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</si>
  <si>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</si>
  <si>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</si>
  <si>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</si>
  <si>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</si>
  <si>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</si>
  <si>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</si>
  <si>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</si>
  <si>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</si>
  <si>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</si>
  <si>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</si>
  <si>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</si>
  <si>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</si>
  <si>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</si>
  <si>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</si>
  <si>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</si>
  <si>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</si>
  <si>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</si>
  <si>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</si>
  <si>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</si>
  <si>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</si>
  <si>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</si>
  <si>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</si>
  <si>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</si>
  <si>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</si>
  <si>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</si>
  <si>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</si>
  <si>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</si>
  <si>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</si>
  <si>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</si>
  <si>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</si>
  <si>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</si>
  <si>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</si>
  <si>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</si>
  <si>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</si>
  <si>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</si>
  <si>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</si>
  <si>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</si>
  <si>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</si>
  <si>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</si>
  <si>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</si>
  <si>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</si>
  <si>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</si>
  <si>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</si>
  <si>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</si>
  <si>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</si>
  <si>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</si>
  <si>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</si>
  <si>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</si>
  <si>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</si>
  <si>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</si>
  <si>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</si>
  <si>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</si>
  <si>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</si>
  <si>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</si>
  <si>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</si>
  <si>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</si>
  <si>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</si>
  <si>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</si>
  <si>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</si>
  <si>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</si>
  <si>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</si>
  <si>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</si>
  <si>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</si>
  <si>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</si>
  <si>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</si>
  <si>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</si>
  <si>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</si>
  <si>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</si>
  <si>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</si>
  <si>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</si>
  <si>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</si>
  <si>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</si>
  <si>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</si>
  <si>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</si>
  <si>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</si>
  <si>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</si>
  <si>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</si>
  <si>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</si>
  <si>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</si>
  <si>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</si>
  <si>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</si>
  <si>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</si>
  <si>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</si>
  <si>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</si>
  <si>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</si>
  <si>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</si>
  <si>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</si>
  <si>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</si>
  <si>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</si>
  <si>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</si>
  <si>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</si>
  <si>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</si>
  <si>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</si>
  <si>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</si>
  <si>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</si>
  <si>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</si>
  <si>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</si>
  <si>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</si>
  <si>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</si>
  <si>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</si>
  <si>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</si>
  <si>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</si>
  <si>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</si>
  <si>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</si>
  <si>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</si>
  <si>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</si>
  <si>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</si>
  <si>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</si>
  <si>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</si>
  <si>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</si>
  <si>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</si>
  <si>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</si>
  <si>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</si>
  <si>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</si>
  <si>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</si>
  <si>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</si>
  <si>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</si>
  <si>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</si>
  <si>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</si>
  <si>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</si>
  <si>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</si>
  <si>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</si>
  <si>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</si>
  <si>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</si>
  <si>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</si>
  <si>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</si>
  <si>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</si>
  <si>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</si>
  <si>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</si>
  <si>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</si>
  <si>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</si>
  <si>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</si>
  <si>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</si>
  <si>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</si>
  <si>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</si>
  <si>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</si>
  <si>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</si>
  <si>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</si>
  <si>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</si>
  <si>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</si>
  <si>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</si>
  <si>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</si>
  <si>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</si>
  <si>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</si>
  <si>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</si>
  <si>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</si>
  <si>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</si>
  <si>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</si>
  <si>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</si>
  <si>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</si>
  <si>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</si>
  <si>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</si>
  <si>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</si>
  <si>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</si>
  <si>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</si>
  <si>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</si>
  <si>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</si>
  <si>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</si>
  <si>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</si>
  <si>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</si>
  <si>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</si>
  <si>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</si>
  <si>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</si>
  <si>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</si>
  <si>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</si>
  <si>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</si>
  <si>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</si>
  <si>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</si>
  <si>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</si>
  <si>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</si>
  <si>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</si>
  <si>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</si>
  <si>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</si>
  <si>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</si>
  <si>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</si>
  <si>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</si>
  <si>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</si>
  <si>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</si>
  <si>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</si>
  <si>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</si>
  <si>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</si>
  <si>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</si>
  <si>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</si>
  <si>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</si>
  <si>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</si>
  <si>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</si>
  <si>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</si>
  <si>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</si>
  <si>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</si>
  <si>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</si>
  <si>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</si>
  <si>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</si>
  <si>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</si>
  <si>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</si>
  <si>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</si>
  <si>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</si>
  <si>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</si>
  <si>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</si>
  <si>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</si>
  <si>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</si>
  <si>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</si>
  <si>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</si>
  <si>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</si>
  <si>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</si>
  <si>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</si>
  <si>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</si>
  <si>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</si>
  <si>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</si>
  <si>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</si>
  <si>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</si>
  <si>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</si>
  <si>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</si>
  <si>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</si>
  <si>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</si>
  <si>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</si>
  <si>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</si>
  <si>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</si>
  <si>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</si>
  <si>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</si>
  <si>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</si>
  <si>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</si>
  <si>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</si>
  <si>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</si>
  <si>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</si>
  <si>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</si>
  <si>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</si>
  <si>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</si>
  <si>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</si>
  <si>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</si>
  <si>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</si>
  <si>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</si>
  <si>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</si>
  <si>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</si>
  <si>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</si>
  <si>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</si>
  <si>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</si>
  <si>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</si>
  <si>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</si>
  <si>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</si>
  <si>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</si>
  <si>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</si>
  <si>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</si>
  <si>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</si>
  <si>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</si>
  <si>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</si>
  <si>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</si>
  <si>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</si>
  <si>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</si>
  <si>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</si>
  <si>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</si>
  <si>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</si>
  <si>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</si>
  <si>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</si>
  <si>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</si>
  <si>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</si>
  <si>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</si>
  <si>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</si>
  <si>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</si>
  <si>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</si>
  <si>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</si>
  <si>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</si>
  <si>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</si>
  <si>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</si>
  <si>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</si>
  <si>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</si>
  <si>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</si>
  <si>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</si>
  <si>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</si>
  <si>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</si>
  <si>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</si>
  <si>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</si>
  <si>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</si>
  <si>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</si>
  <si>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</si>
  <si>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</si>
  <si>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</si>
  <si>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</si>
  <si>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</si>
  <si>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</si>
  <si>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</si>
  <si>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</si>
  <si>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</si>
  <si>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</si>
  <si>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</si>
  <si>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</si>
  <si>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</si>
  <si>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</si>
  <si>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</si>
  <si>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</si>
  <si>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</si>
  <si>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</si>
  <si>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</si>
  <si>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</si>
  <si>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</si>
  <si>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</si>
  <si>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</si>
  <si>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</si>
  <si>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</si>
  <si>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</si>
  <si>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</si>
  <si>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</si>
  <si>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</si>
  <si>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</si>
  <si>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</si>
  <si>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</si>
  <si>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</si>
  <si>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</si>
  <si>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</si>
  <si>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</si>
  <si>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</si>
  <si>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</si>
  <si>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</si>
  <si>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</si>
  <si>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</si>
  <si>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</si>
  <si>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</si>
  <si>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</si>
  <si>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</si>
  <si>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</si>
  <si>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</si>
  <si>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</si>
  <si>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</si>
  <si>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</si>
  <si>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</si>
  <si>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</si>
  <si>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</si>
  <si>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</si>
  <si>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</si>
  <si>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</si>
  <si>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</si>
  <si>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</si>
  <si>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</si>
  <si>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</si>
  <si>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</si>
  <si>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</si>
  <si>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</si>
  <si>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</si>
  <si>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</si>
  <si>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</si>
  <si>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</si>
  <si>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</si>
  <si>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</si>
  <si>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</si>
  <si>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</si>
  <si>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</si>
  <si>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</si>
  <si>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</si>
  <si>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</si>
  <si>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</si>
  <si>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</si>
  <si>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</si>
  <si>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</si>
  <si>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</si>
  <si>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</si>
  <si>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</si>
  <si>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</si>
  <si>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</si>
  <si>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</si>
  <si>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</si>
  <si>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</si>
  <si>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</si>
  <si>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</si>
  <si>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</si>
  <si>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</si>
  <si>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</si>
  <si>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</si>
  <si>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</si>
  <si>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</si>
  <si>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</si>
  <si>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</si>
  <si>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</si>
  <si>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</si>
  <si>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</si>
  <si>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</si>
  <si>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</si>
  <si>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</si>
  <si>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</si>
  <si>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</si>
  <si>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</si>
  <si>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</si>
  <si>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</si>
  <si>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</si>
  <si>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</si>
  <si>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</si>
  <si>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</si>
  <si>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</si>
  <si>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</si>
  <si>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</si>
  <si>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</si>
  <si>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</si>
  <si>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</si>
  <si>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</si>
  <si>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</si>
  <si>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</si>
  <si>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</si>
  <si>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</si>
  <si>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</si>
  <si>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</si>
  <si>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</si>
  <si>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</si>
  <si>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</si>
  <si>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</si>
  <si>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</si>
  <si>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</si>
  <si>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</si>
  <si>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</si>
  <si>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</si>
  <si>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</si>
  <si>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</si>
  <si>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</si>
  <si>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</si>
  <si>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</si>
  <si>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</si>
  <si>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</si>
  <si>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</si>
  <si>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</si>
  <si>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</si>
  <si>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</si>
  <si>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</si>
  <si>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</si>
  <si>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</si>
  <si>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</si>
  <si>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</si>
  <si>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</si>
  <si>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</si>
  <si>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</si>
  <si>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</si>
  <si>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</si>
  <si>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</si>
  <si>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</si>
  <si>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</si>
  <si>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</si>
  <si>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</si>
  <si>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</si>
  <si>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</si>
  <si>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</si>
  <si>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</si>
  <si>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</si>
  <si>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</si>
  <si>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</si>
  <si>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</si>
  <si>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</si>
  <si>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</si>
  <si>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</si>
  <si>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</si>
  <si>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</si>
  <si>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</si>
  <si>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</si>
  <si>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</si>
  <si>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</si>
  <si>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</si>
  <si>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</si>
  <si>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</si>
  <si>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</si>
  <si>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</si>
  <si>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</si>
  <si>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</si>
  <si>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</si>
  <si>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</si>
  <si>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</si>
  <si>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</si>
  <si>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</si>
  <si>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</si>
  <si>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</si>
  <si>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</si>
  <si>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</si>
  <si>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</si>
  <si>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</si>
  <si>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</si>
  <si>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</si>
  <si>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</si>
  <si>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</si>
  <si>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</si>
  <si>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</si>
  <si>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</si>
  <si>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</si>
  <si>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</si>
  <si>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</si>
  <si>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</si>
  <si>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</si>
  <si>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</si>
  <si>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</si>
  <si>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</si>
  <si>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</si>
  <si>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</si>
  <si>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</si>
  <si>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</si>
  <si>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</si>
  <si>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</si>
  <si>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</si>
  <si>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</si>
  <si>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</si>
  <si>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</si>
  <si>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</si>
  <si>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</si>
  <si>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</si>
  <si>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</si>
  <si>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</si>
  <si>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</si>
  <si>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</si>
  <si>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</si>
  <si>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</si>
  <si>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</si>
  <si>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</si>
  <si>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</si>
  <si>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</si>
  <si>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</si>
  <si>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</si>
  <si>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</si>
  <si>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</si>
  <si>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</si>
  <si>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</si>
  <si>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</si>
  <si>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</si>
  <si>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</si>
  <si>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</si>
  <si>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</si>
  <si>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</si>
  <si>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</si>
  <si>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</si>
  <si>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</si>
  <si>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</si>
  <si>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</si>
  <si>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</si>
  <si>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</si>
  <si>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</si>
  <si>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</si>
  <si>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</si>
  <si>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</si>
  <si>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</si>
  <si>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</si>
  <si>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</si>
  <si>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</si>
  <si>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</si>
  <si>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</si>
  <si>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</si>
  <si>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</si>
  <si>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</si>
  <si>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</si>
  <si>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</si>
  <si>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</si>
  <si>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</si>
  <si>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</si>
  <si>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</si>
  <si>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</si>
  <si>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</si>
  <si>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</si>
  <si>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</si>
  <si>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</si>
  <si>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</si>
  <si>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</si>
  <si>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</si>
  <si>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</si>
  <si>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</si>
  <si>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</si>
  <si>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</si>
  <si>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</si>
  <si>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</si>
  <si>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</si>
  <si>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</si>
  <si>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</si>
  <si>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</si>
  <si>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</si>
  <si>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</si>
  <si>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</si>
  <si>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</si>
  <si>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</si>
  <si>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</si>
  <si>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</si>
  <si>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</si>
  <si>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</si>
  <si>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</si>
  <si>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</si>
  <si>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</si>
  <si>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</si>
  <si>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</si>
  <si>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</si>
  <si>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</si>
  <si>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</si>
  <si>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</si>
  <si>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</si>
  <si>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</si>
  <si>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</si>
  <si>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</si>
  <si>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</si>
  <si>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</si>
  <si>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</si>
  <si>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</si>
  <si>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</si>
  <si>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</si>
  <si>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</si>
  <si>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</si>
  <si>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</si>
  <si>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</si>
  <si>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</si>
  <si>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</si>
  <si>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</si>
  <si>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</si>
  <si>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</si>
  <si>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</si>
  <si>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</si>
  <si>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</si>
  <si>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</si>
  <si>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</si>
  <si>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</si>
  <si>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</si>
  <si>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</si>
  <si>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</si>
  <si>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</si>
  <si>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</si>
  <si>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</si>
  <si>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</si>
  <si>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</si>
  <si>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</si>
  <si>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</si>
  <si>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</si>
  <si>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</si>
  <si>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</si>
  <si>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</si>
  <si>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</si>
  <si>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</si>
  <si>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</si>
  <si>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</si>
  <si>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</si>
  <si>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</si>
  <si>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</si>
  <si>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</si>
  <si>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</si>
  <si>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</si>
  <si>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</si>
  <si>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</si>
  <si>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</si>
  <si>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</si>
  <si>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</si>
  <si>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</si>
  <si>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</si>
  <si>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</si>
  <si>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</si>
  <si>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</si>
  <si>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</si>
  <si>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</si>
  <si>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</si>
  <si>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</si>
  <si>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</si>
  <si>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</si>
  <si>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</si>
  <si>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</si>
  <si>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</si>
  <si>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</si>
  <si>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</si>
  <si>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</si>
  <si>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</si>
  <si>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</si>
  <si>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</si>
  <si>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</si>
  <si>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</si>
  <si>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</si>
  <si>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</si>
  <si>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</si>
  <si>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</si>
  <si>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</si>
  <si>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</si>
  <si>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</si>
  <si>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</si>
  <si>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</si>
  <si>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</si>
  <si>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</si>
  <si>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</si>
  <si>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</si>
  <si>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</si>
  <si>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</si>
  <si>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</si>
  <si>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</si>
  <si>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</si>
  <si>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</si>
  <si>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</si>
  <si>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</si>
  <si>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</si>
  <si>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</si>
  <si>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</si>
  <si>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</si>
  <si>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</si>
  <si>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</si>
  <si>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</si>
  <si>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</si>
  <si>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</si>
  <si>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</si>
  <si>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</si>
  <si>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</si>
  <si>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</si>
  <si>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</si>
  <si>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</si>
  <si>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</si>
  <si>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</si>
  <si>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</si>
  <si>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</si>
  <si>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</si>
  <si>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</si>
  <si>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</si>
  <si>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</si>
  <si>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</si>
  <si>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</si>
  <si>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</si>
  <si>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</si>
  <si>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</si>
  <si>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</si>
  <si>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</si>
  <si>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</si>
  <si>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</si>
  <si>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</si>
  <si>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</si>
  <si>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</si>
  <si>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</si>
  <si>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</si>
  <si>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</si>
  <si>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</si>
  <si>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</si>
  <si>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</si>
  <si>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</si>
  <si>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</si>
  <si>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</si>
  <si>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</si>
  <si>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</si>
  <si>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</si>
  <si>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</si>
  <si>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</si>
  <si>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</si>
  <si>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</si>
  <si>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</si>
  <si>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</si>
  <si>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</si>
  <si>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</si>
  <si>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</si>
  <si>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</si>
  <si>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</si>
  <si>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</si>
  <si>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</si>
  <si>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</si>
  <si>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</si>
  <si>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</si>
  <si>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</si>
  <si>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</si>
  <si>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</si>
  <si>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</si>
  <si>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</si>
  <si>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</si>
  <si>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</si>
  <si>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</si>
  <si>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</si>
  <si>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</si>
  <si>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</si>
  <si>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</si>
  <si>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</si>
  <si>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</si>
  <si>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</si>
  <si>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</si>
  <si>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</si>
  <si>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</si>
  <si>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</si>
  <si>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</si>
  <si>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</si>
  <si>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</si>
  <si>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</si>
  <si>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</si>
  <si>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</si>
  <si>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</si>
  <si>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</si>
  <si>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</si>
  <si>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</si>
  <si>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</si>
  <si>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</si>
  <si>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</si>
  <si>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</si>
  <si>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</si>
  <si>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</si>
  <si>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</si>
  <si>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LASALLE</t>
  </si>
  <si>
    <t>1009 BOYCE MEMORIAL DRIVE</t>
  </si>
  <si>
    <t>OTTAWA</t>
  </si>
  <si>
    <t>MARY JANE CHAPMAN</t>
  </si>
  <si>
    <t>815-433-6433</t>
  </si>
  <si>
    <t>815-433-6164</t>
  </si>
  <si>
    <t>MACK &amp; ASSOCIATES</t>
  </si>
  <si>
    <t>TAWNYA MACK, CPA</t>
  </si>
  <si>
    <t>116 E WASHINGTON ST., SUITE ONE</t>
  </si>
  <si>
    <t xml:space="preserve">MORRIS </t>
  </si>
  <si>
    <t>IL</t>
  </si>
  <si>
    <t>815-942-3306</t>
  </si>
  <si>
    <t>815-942-9430</t>
  </si>
  <si>
    <t>tmack@mackcpas.com</t>
  </si>
  <si>
    <t>LEASE is a Special Ed cooperative.  Participating districts include:</t>
  </si>
  <si>
    <t>Leland Comm unit #1L; LaSalle Co CU #2; Earlville CU #9; Streator HSD #40; Streator ESD #44; Allen Twp D #65; Tonica CCSD #79; Deer Park CCSD #82; Grand Ridge CCSD #95;</t>
  </si>
  <si>
    <t>LP HSD #120; LaSalle ESD #122; Peru CCSD #124; Oglesby D #125; Ottawa HSD #140; Ottawa ESD #141; Marseilles ESD #150; Seneca HSD #160; Seneca CCSD #170; Dimmick CCSD #175;</t>
  </si>
  <si>
    <t>Waltham CCSD #185; Wallace CCSD #195; Miller Twp CCSD #210; Rutland CCSD #230; Mendota HSD #289; Mendota ESD #289; Lostant CCSD #425; Putnam Co CUSD #535</t>
  </si>
  <si>
    <t>Page 11, Line 106, Educational Fund - LEASE Miscellaneous reimbursement, CBS, VSN and other Miscellaneous reimbursements</t>
  </si>
  <si>
    <t>PASSED THROUGH ISBE:</t>
  </si>
  <si>
    <t>U.S. DEPARTMENT OF EDUCATION:</t>
  </si>
  <si>
    <t>X</t>
  </si>
  <si>
    <t>LELAND COMM UNIT #1L</t>
  </si>
  <si>
    <t>LASALLE CO COMM UNIT #2</t>
  </si>
  <si>
    <t>EARLVILLE COMM UNIT #9</t>
  </si>
  <si>
    <t>STREATOR HIGH SCHOOL D #40</t>
  </si>
  <si>
    <t>STREATOR ELEMENTARY D #44</t>
  </si>
  <si>
    <t>ALLEN TWP D #65</t>
  </si>
  <si>
    <t>TONICA COMM CONS #79</t>
  </si>
  <si>
    <t>DEER PARK COMM CONS #82</t>
  </si>
  <si>
    <t>GRAND RIDGE COMM CONS #95</t>
  </si>
  <si>
    <t>L-P HIGH SCHOOL D #120</t>
  </si>
  <si>
    <t>LASALLE ELEMENTARY D #122</t>
  </si>
  <si>
    <t>PERU COMM CONS D #124</t>
  </si>
  <si>
    <t>OGLESBY D #125</t>
  </si>
  <si>
    <t>OTTAWA HSD #140</t>
  </si>
  <si>
    <t>OTTAWA ESD #141</t>
  </si>
  <si>
    <t>MARSEILLES ELEMENTARY D#150</t>
  </si>
  <si>
    <t>SENECA HSD #160</t>
  </si>
  <si>
    <t>SENECA COMM CONS D #170</t>
  </si>
  <si>
    <t>WALTHAM COMM CONS D #185</t>
  </si>
  <si>
    <t>WALLACE COMM CONS D #195</t>
  </si>
  <si>
    <t>MILLER TWP COMM CONS D #210</t>
  </si>
  <si>
    <t>RUTLAND COMM CONS D #230</t>
  </si>
  <si>
    <t>MENDOTA HSD #280</t>
  </si>
  <si>
    <t>MENDOTA COMM CONS D #289</t>
  </si>
  <si>
    <t>LOSTANT COMM CONS D #425</t>
  </si>
  <si>
    <t>PUTNAM CO COMM UNIT D #535</t>
  </si>
  <si>
    <t>84.027A</t>
  </si>
  <si>
    <t>84.137A</t>
  </si>
  <si>
    <t>DIMMICK COMM CONS #175</t>
  </si>
  <si>
    <t>SPECIAL EDUCATION - PRESCHOOL FLOW-THROUGH (M)</t>
  </si>
  <si>
    <t>IDEA FLOW-THROUGH</t>
  </si>
  <si>
    <t>TOTAL PASSED THROUGH ISBE</t>
  </si>
  <si>
    <t>TOTAL U.S. DEPARTMENT OF EDUCATION</t>
  </si>
  <si>
    <t>U.S. DEPARTMENT OF AGRICULTURE</t>
  </si>
  <si>
    <t>NATIONAL SCHOOL LUNCH PROGRAM</t>
  </si>
  <si>
    <t>SCHOOL BREAKFAST PROGRAM</t>
  </si>
  <si>
    <t>TOTAL U.S. DEPARTMENT OF AGRICULTURE</t>
  </si>
  <si>
    <t>U.S. DEPARTMENT OF HEALTH AND HUMAN SERVICES:</t>
  </si>
  <si>
    <t>PASSED THROUGH ILLINOIS DEPARTMENT OF HEALTHCARE AND FAMILY SERVICES:</t>
  </si>
  <si>
    <t>MEDICAL ASSISTANCE</t>
  </si>
  <si>
    <t>TOTAL U.S. DEPARTMENT OF HEALTH AND HUMAN SERVICES</t>
  </si>
  <si>
    <t>TOTALS</t>
  </si>
  <si>
    <t>2016-4600</t>
  </si>
  <si>
    <t>2017-4600</t>
  </si>
  <si>
    <t>2016-4620</t>
  </si>
  <si>
    <t>2017-4620</t>
  </si>
  <si>
    <t>2016-4210</t>
  </si>
  <si>
    <t>2017-4210</t>
  </si>
  <si>
    <t>2016-4220</t>
  </si>
  <si>
    <t>2017-4220</t>
  </si>
  <si>
    <t>2016-4991</t>
  </si>
  <si>
    <t>2017-4991</t>
  </si>
  <si>
    <t>N/A</t>
  </si>
  <si>
    <t>ADVERSE</t>
  </si>
  <si>
    <t>UNMODIFIED</t>
  </si>
  <si>
    <t>84.173A</t>
  </si>
  <si>
    <t>SPECIAL EDUCATION - PRESCHOOL FLOW-THROUGH</t>
  </si>
  <si>
    <t>NONE</t>
  </si>
  <si>
    <r>
      <t xml:space="preserve">The accompanying Schedule of Expenditures of Federal Awards includes the federal grant activity of </t>
    </r>
    <r>
      <rPr>
        <b/>
        <sz val="9"/>
        <rFont val="Arial"/>
        <family val="2"/>
      </rPr>
      <t>L.E.A.S.E</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</si>
  <si>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L.E.A.S.E. provided federal awards to subrecipients as follows:</t>
  </si>
  <si>
    <r>
      <t xml:space="preserve">The following amounts were expended in the form of non-cash assistance by </t>
    </r>
    <r>
      <rPr>
        <b/>
        <sz val="9"/>
        <rFont val="Arial"/>
        <family val="2"/>
      </rPr>
      <t>L.E.A.S.E</t>
    </r>
    <r>
      <rPr>
        <sz val="9"/>
        <rFont val="Arial"/>
        <family val="2"/>
      </rPr>
      <t xml:space="preserve"> and </t>
    </r>
    <r>
      <rPr>
        <b/>
        <sz val="9"/>
        <rFont val="Arial"/>
        <family val="2"/>
      </rPr>
      <t>should be</t>
    </r>
    <r>
      <rPr>
        <sz val="9"/>
        <rFont val="Arial"/>
        <family val="2"/>
      </rPr>
      <t xml:space="preserve"> included in the Schedule of Expenditures of Federal Awards:</t>
    </r>
  </si>
  <si>
    <t>kparzgnat@lease-sped.org</t>
  </si>
  <si>
    <t>mchapman@lease-sped.org</t>
  </si>
  <si>
    <t>Mack &amp; Associates P.C.</t>
  </si>
  <si>
    <t>Page 11, Line 130, Educational Fund - Illinois Department of Public Health Grant (26,670), Early Intervention Grant ($573)</t>
  </si>
  <si>
    <t>Page 11, Line 107, Educational Fund - Miscellaneous receipts, Retiree insurance, CBS, Audio receipts</t>
  </si>
  <si>
    <t>Medicaid Fee for Service Flow Through included in 2200 above:</t>
  </si>
  <si>
    <t>PSIC</t>
  </si>
  <si>
    <t>LaSalle Putnam Alliance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</si>
</sst>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11" fillId="0" borderId="22" xfId="3" applyNumberFormat="1" applyFont="1" applyBorder="1" applyAlignment="1" applyProtection="1">
      <alignment horizontal="center"/>
      <protection locked="0"/>
    </xf>
    <xf numFmtId="3" fontId="11"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6</xdr:row>
          <xdr:rowOff>0</xdr:rowOff>
        </xdr:from>
        <xdr:to>
          <xdr:col>0</xdr:col>
          <xdr:colOff>1924050</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6C15682B-399E-47EA-BA6D-D06285F12BE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5</xdr:row>
          <xdr:rowOff>142875</xdr:rowOff>
        </xdr:from>
        <xdr:to>
          <xdr:col>1</xdr:col>
          <xdr:colOff>76200</xdr:colOff>
          <xdr:row>10</xdr:row>
          <xdr:rowOff>19050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8FBB1F72-6968-471B-8D18-C3E73E1FA91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8" t="s">
        <v>466</v>
      </c>
      <c r="J1" s="2189"/>
      <c r="K1" s="2189"/>
      <c r="L1" s="2189"/>
      <c r="M1" s="2189"/>
      <c r="N1" s="2189"/>
      <c r="O1" s="2189"/>
      <c r="P1" s="2189"/>
      <c r="Q1" s="2189"/>
      <c r="R1" s="2189"/>
      <c r="S1" s="2189"/>
    </row>
    <row r="2" spans="1:28" ht="12" customHeight="1" x14ac:dyDescent="0.2">
      <c r="A2" s="201" t="s">
        <v>1868</v>
      </c>
      <c r="D2" s="202"/>
      <c r="I2" s="2190" t="s">
        <v>1133</v>
      </c>
      <c r="J2" s="2189"/>
      <c r="K2" s="2189"/>
      <c r="L2" s="2189"/>
      <c r="M2" s="2189"/>
      <c r="N2" s="2189"/>
      <c r="O2" s="2189"/>
      <c r="P2" s="2189"/>
      <c r="Q2" s="2189"/>
      <c r="R2" s="2189"/>
      <c r="S2" s="2189"/>
    </row>
    <row r="3" spans="1:28" ht="12" customHeight="1" x14ac:dyDescent="0.2">
      <c r="A3" s="1816" t="s">
        <v>1950</v>
      </c>
      <c r="B3" s="1817"/>
      <c r="C3" s="1817"/>
      <c r="D3" s="1818"/>
      <c r="I3" s="2190" t="s">
        <v>55</v>
      </c>
      <c r="J3" s="2189"/>
      <c r="K3" s="2189"/>
      <c r="L3" s="2189"/>
      <c r="M3" s="2189"/>
      <c r="N3" s="2189"/>
      <c r="O3" s="2189"/>
      <c r="P3" s="2189"/>
      <c r="Q3" s="2189"/>
      <c r="R3" s="2189"/>
      <c r="S3" s="2189"/>
    </row>
    <row r="4" spans="1:28" ht="12" customHeight="1" x14ac:dyDescent="0.2">
      <c r="A4" s="191"/>
      <c r="I4" s="2190" t="s">
        <v>604</v>
      </c>
      <c r="J4" s="2189"/>
      <c r="K4" s="2189"/>
      <c r="L4" s="2189"/>
      <c r="M4" s="2189"/>
      <c r="N4" s="2189"/>
      <c r="O4" s="2189"/>
      <c r="P4" s="2189"/>
      <c r="Q4" s="2189"/>
      <c r="R4" s="2189"/>
      <c r="S4" s="2189"/>
    </row>
    <row r="5" spans="1:28" ht="14.1" customHeight="1" x14ac:dyDescent="0.2">
      <c r="B5" s="442"/>
      <c r="C5" s="178" t="s">
        <v>1061</v>
      </c>
      <c r="D5" s="362"/>
      <c r="E5" s="362"/>
      <c r="H5" s="192"/>
      <c r="I5" s="2197" t="s">
        <v>769</v>
      </c>
      <c r="J5" s="2142"/>
      <c r="K5" s="2142"/>
      <c r="L5" s="2142"/>
      <c r="M5" s="2142"/>
      <c r="N5" s="2142"/>
      <c r="O5" s="2142"/>
      <c r="P5" s="2142"/>
      <c r="Q5" s="2142"/>
      <c r="R5" s="2142"/>
      <c r="S5" s="2142"/>
    </row>
    <row r="6" spans="1:28" ht="14.1" customHeight="1" x14ac:dyDescent="0.2">
      <c r="B6" s="442" t="s">
        <v>2095</v>
      </c>
      <c r="C6" s="178" t="s">
        <v>1062</v>
      </c>
      <c r="D6" s="362"/>
      <c r="E6" s="362"/>
      <c r="I6" s="2196" t="s">
        <v>1029</v>
      </c>
      <c r="J6" s="2142"/>
      <c r="K6" s="2142"/>
      <c r="L6" s="2142"/>
      <c r="M6" s="2142"/>
      <c r="N6" s="2142"/>
      <c r="O6" s="2142"/>
      <c r="P6" s="2142"/>
      <c r="Q6" s="2142"/>
      <c r="R6" s="2142"/>
      <c r="S6" s="2142"/>
    </row>
    <row r="7" spans="1:28" ht="12.2" customHeight="1" x14ac:dyDescent="0.2">
      <c r="I7" s="2191">
        <v>42916</v>
      </c>
      <c r="J7" s="2192"/>
      <c r="K7" s="2192"/>
      <c r="L7" s="2192"/>
      <c r="M7" s="2192"/>
      <c r="N7" s="2192"/>
      <c r="O7" s="2192"/>
      <c r="P7" s="2192"/>
      <c r="Q7" s="2192"/>
      <c r="R7" s="2192"/>
      <c r="S7" s="219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3" t="s">
        <v>763</v>
      </c>
      <c r="J9" s="2194"/>
      <c r="K9" s="2194"/>
      <c r="L9" s="2194"/>
      <c r="M9" s="2194"/>
      <c r="N9" s="2194"/>
      <c r="O9" s="2194"/>
      <c r="P9" s="2194"/>
      <c r="Q9" s="2194"/>
      <c r="R9" s="2194"/>
      <c r="S9" s="2195"/>
      <c r="T9" s="2138" t="s">
        <v>613</v>
      </c>
      <c r="U9" s="2139"/>
      <c r="V9" s="2139"/>
      <c r="W9" s="2139"/>
      <c r="X9" s="2139"/>
      <c r="Y9" s="2139"/>
      <c r="Z9" s="2139"/>
      <c r="AA9" s="2140"/>
    </row>
    <row r="10" spans="1:28" ht="13.5" customHeight="1" x14ac:dyDescent="0.2">
      <c r="A10" s="2147" t="s">
        <v>764</v>
      </c>
      <c r="B10" s="2148"/>
      <c r="C10" s="2148"/>
      <c r="D10" s="2148"/>
      <c r="E10" s="2148"/>
      <c r="F10" s="2148"/>
      <c r="G10" s="2148"/>
      <c r="H10" s="2149"/>
      <c r="I10" s="182"/>
      <c r="J10" s="183"/>
      <c r="K10" s="181"/>
      <c r="R10" s="183"/>
      <c r="S10" s="183"/>
      <c r="T10" s="2141"/>
      <c r="U10" s="2142"/>
      <c r="V10" s="2142"/>
      <c r="W10" s="2142"/>
      <c r="X10" s="2142"/>
      <c r="Y10" s="2142"/>
      <c r="Z10" s="2142"/>
      <c r="AA10" s="2143"/>
    </row>
    <row r="11" spans="1:28" ht="14.25" customHeight="1" x14ac:dyDescent="0.2">
      <c r="A11" s="2150" t="s">
        <v>1109</v>
      </c>
      <c r="B11" s="2151"/>
      <c r="C11" s="2151"/>
      <c r="D11" s="2151"/>
      <c r="E11" s="2151"/>
      <c r="F11" s="2151"/>
      <c r="G11" s="2151"/>
      <c r="H11" s="2152"/>
      <c r="I11" s="180"/>
      <c r="J11" s="343"/>
      <c r="K11" s="180"/>
      <c r="O11" s="1702" t="s">
        <v>2095</v>
      </c>
      <c r="P11" s="378" t="s">
        <v>223</v>
      </c>
      <c r="Q11" s="183"/>
      <c r="R11" s="181"/>
      <c r="S11" s="180"/>
      <c r="T11" s="2144"/>
      <c r="U11" s="2145"/>
      <c r="V11" s="2145"/>
      <c r="W11" s="2145"/>
      <c r="X11" s="2145"/>
      <c r="Y11" s="2145"/>
      <c r="Z11" s="2145"/>
      <c r="AA11" s="214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8">
        <v>35050000061</v>
      </c>
      <c r="B13" s="2159"/>
      <c r="C13" s="2159"/>
      <c r="D13" s="2159"/>
      <c r="E13" s="2159"/>
      <c r="F13" s="2159"/>
      <c r="G13" s="2159"/>
      <c r="H13" s="2160"/>
      <c r="I13" s="184"/>
      <c r="J13" s="183"/>
      <c r="K13" s="181"/>
      <c r="L13" s="183"/>
      <c r="M13" s="183"/>
      <c r="N13" s="183"/>
      <c r="O13" s="183"/>
      <c r="P13" s="183"/>
      <c r="Q13" s="183"/>
      <c r="R13" s="183"/>
      <c r="S13" s="183"/>
      <c r="T13" s="2163" t="s">
        <v>2102</v>
      </c>
      <c r="U13" s="2164"/>
      <c r="V13" s="2164"/>
      <c r="W13" s="2164"/>
      <c r="X13" s="2164"/>
      <c r="Y13" s="2165"/>
      <c r="Z13" s="2165"/>
      <c r="AA13" s="216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56" t="s">
        <v>2096</v>
      </c>
      <c r="B15" s="2161"/>
      <c r="C15" s="2161"/>
      <c r="D15" s="2161"/>
      <c r="E15" s="2161"/>
      <c r="F15" s="2161"/>
      <c r="G15" s="2161"/>
      <c r="H15" s="2162"/>
      <c r="T15" s="2128" t="s">
        <v>2103</v>
      </c>
      <c r="U15" s="2129"/>
      <c r="V15" s="2129"/>
      <c r="W15" s="2129"/>
      <c r="X15" s="2129"/>
      <c r="Y15" s="2167"/>
      <c r="Z15" s="2167"/>
      <c r="AA15" s="216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3" t="s">
        <v>2186</v>
      </c>
      <c r="B17" s="2186"/>
      <c r="C17" s="2186"/>
      <c r="D17" s="2186"/>
      <c r="E17" s="2186"/>
      <c r="F17" s="2186"/>
      <c r="G17" s="2186"/>
      <c r="H17" s="2187"/>
      <c r="T17" s="2173" t="s">
        <v>2104</v>
      </c>
      <c r="U17" s="2174"/>
      <c r="V17" s="2174"/>
      <c r="W17" s="2174"/>
      <c r="X17" s="2174"/>
      <c r="Y17" s="2174"/>
      <c r="Z17" s="2174"/>
      <c r="AA17" s="2175"/>
    </row>
    <row r="18" spans="1:27" ht="13.5" customHeight="1" x14ac:dyDescent="0.2">
      <c r="A18" s="363" t="s">
        <v>610</v>
      </c>
      <c r="B18" s="345"/>
      <c r="C18" s="341"/>
      <c r="D18" s="345"/>
      <c r="E18" s="345"/>
      <c r="F18" s="345"/>
      <c r="G18" s="345"/>
      <c r="H18" s="276"/>
      <c r="I18" s="2183" t="s">
        <v>765</v>
      </c>
      <c r="J18" s="2184"/>
      <c r="K18" s="2184"/>
      <c r="L18" s="2184"/>
      <c r="M18" s="2184"/>
      <c r="N18" s="2184"/>
      <c r="O18" s="2184"/>
      <c r="P18" s="2184"/>
      <c r="Q18" s="2184"/>
      <c r="R18" s="2184"/>
      <c r="S18" s="2185"/>
      <c r="T18" s="363" t="s">
        <v>807</v>
      </c>
      <c r="U18" s="271"/>
      <c r="V18" s="341"/>
      <c r="W18" s="270"/>
      <c r="X18" s="363" t="s">
        <v>303</v>
      </c>
      <c r="Y18" s="350"/>
      <c r="Z18" s="1914" t="s">
        <v>766</v>
      </c>
      <c r="AA18" s="200"/>
    </row>
    <row r="19" spans="1:27" ht="13.5" customHeight="1" x14ac:dyDescent="0.2">
      <c r="A19" s="2156" t="s">
        <v>2097</v>
      </c>
      <c r="B19" s="2157"/>
      <c r="C19" s="2157"/>
      <c r="D19" s="2157"/>
      <c r="E19" s="2157"/>
      <c r="F19" s="2157"/>
      <c r="G19" s="2157"/>
      <c r="H19" s="2155"/>
      <c r="I19" s="183"/>
      <c r="J19" s="377"/>
      <c r="K19" s="194"/>
      <c r="L19" s="192"/>
      <c r="M19" s="652" t="s">
        <v>355</v>
      </c>
      <c r="P19" s="180"/>
      <c r="Q19" s="180"/>
      <c r="R19" s="180"/>
      <c r="S19" s="184"/>
      <c r="T19" s="2156" t="s">
        <v>2105</v>
      </c>
      <c r="U19" s="2154"/>
      <c r="V19" s="2154"/>
      <c r="W19" s="2155"/>
      <c r="X19" s="2171" t="s">
        <v>2106</v>
      </c>
      <c r="Y19" s="2172"/>
      <c r="Z19" s="2169">
        <v>60450</v>
      </c>
      <c r="AA19" s="217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53" t="s">
        <v>2098</v>
      </c>
      <c r="B21" s="2154"/>
      <c r="C21" s="2154"/>
      <c r="D21" s="2154"/>
      <c r="E21" s="2154"/>
      <c r="F21" s="2154"/>
      <c r="G21" s="2154"/>
      <c r="H21" s="2155"/>
      <c r="I21" s="2179" t="s">
        <v>767</v>
      </c>
      <c r="J21" s="2142"/>
      <c r="K21" s="2142"/>
      <c r="L21" s="2142"/>
      <c r="M21" s="2142"/>
      <c r="N21" s="2142"/>
      <c r="O21" s="2142"/>
      <c r="P21" s="2142"/>
      <c r="Q21" s="2142"/>
      <c r="R21" s="2142"/>
      <c r="S21" s="2143"/>
      <c r="T21" s="2123" t="s">
        <v>2107</v>
      </c>
      <c r="U21" s="2124"/>
      <c r="V21" s="2124"/>
      <c r="W21" s="2124"/>
      <c r="X21" s="2137" t="s">
        <v>2108</v>
      </c>
      <c r="Y21" s="2135"/>
      <c r="Z21" s="2135"/>
      <c r="AA21" s="2136"/>
    </row>
    <row r="22" spans="1:27" ht="13.5" customHeight="1" x14ac:dyDescent="0.2">
      <c r="A22" s="365" t="s">
        <v>611</v>
      </c>
      <c r="B22" s="279"/>
      <c r="C22" s="279"/>
      <c r="D22" s="279"/>
      <c r="E22" s="279"/>
      <c r="F22" s="279"/>
      <c r="G22" s="279"/>
      <c r="H22" s="280"/>
      <c r="I22" s="2180" t="s">
        <v>1744</v>
      </c>
      <c r="J22" s="2181"/>
      <c r="K22" s="2181"/>
      <c r="L22" s="2181"/>
      <c r="M22" s="2181"/>
      <c r="N22" s="2181"/>
      <c r="O22" s="2181"/>
      <c r="P22" s="2181"/>
      <c r="Q22" s="2181"/>
      <c r="R22" s="2181"/>
      <c r="S22" s="2182"/>
      <c r="T22" s="363" t="s">
        <v>1902</v>
      </c>
      <c r="U22" s="271"/>
      <c r="V22" s="341"/>
      <c r="W22" s="271"/>
      <c r="X22" s="1915" t="s">
        <v>1573</v>
      </c>
      <c r="Z22" s="199"/>
      <c r="AA22" s="200"/>
    </row>
    <row r="23" spans="1:27" ht="13.5" customHeight="1" x14ac:dyDescent="0.2">
      <c r="A23" s="2176" t="s">
        <v>2179</v>
      </c>
      <c r="B23" s="2177"/>
      <c r="C23" s="2177"/>
      <c r="D23" s="2177"/>
      <c r="E23" s="2177"/>
      <c r="F23" s="2177"/>
      <c r="G23" s="2177"/>
      <c r="H23" s="2178"/>
      <c r="T23" s="2123">
        <v>60.010553999999999</v>
      </c>
      <c r="U23" s="2124"/>
      <c r="V23" s="2124"/>
      <c r="W23" s="2124"/>
      <c r="X23" s="2134">
        <v>43101</v>
      </c>
      <c r="Y23" s="2135"/>
      <c r="Z23" s="2135"/>
      <c r="AA23" s="2136"/>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53">
        <v>61350</v>
      </c>
      <c r="B25" s="2154"/>
      <c r="C25" s="2154"/>
      <c r="D25" s="2154"/>
      <c r="E25" s="2154"/>
      <c r="F25" s="2154"/>
      <c r="G25" s="2154"/>
      <c r="H25" s="2155"/>
      <c r="I25" s="653"/>
      <c r="J25" s="203"/>
      <c r="K25" s="203"/>
      <c r="L25" s="203"/>
      <c r="M25" s="203"/>
      <c r="N25" s="203"/>
      <c r="O25" s="203"/>
      <c r="P25" s="203"/>
      <c r="Q25" s="203"/>
      <c r="R25" s="203"/>
      <c r="S25" s="204"/>
      <c r="T25" s="2120" t="s">
        <v>2109</v>
      </c>
      <c r="U25" s="2121"/>
      <c r="V25" s="2121"/>
      <c r="W25" s="2121"/>
      <c r="X25" s="2121"/>
      <c r="Y25" s="2121"/>
      <c r="Z25" s="2121"/>
      <c r="AA25" s="212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208" t="s">
        <v>1895</v>
      </c>
      <c r="J27" s="2184"/>
      <c r="K27" s="2184"/>
      <c r="L27" s="2184"/>
      <c r="M27" s="2184"/>
      <c r="N27" s="2184"/>
      <c r="O27" s="2184"/>
      <c r="P27" s="2184"/>
      <c r="Q27" s="2184"/>
      <c r="R27" s="2184"/>
      <c r="S27" s="2185"/>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1571</v>
      </c>
      <c r="G29" s="654"/>
      <c r="I29" s="274"/>
      <c r="J29" s="1702" t="s">
        <v>2095</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742"/>
      <c r="B30" s="1083" t="s">
        <v>2095</v>
      </c>
      <c r="C30" s="666" t="s">
        <v>1360</v>
      </c>
      <c r="D30" s="181"/>
      <c r="E30" s="181"/>
      <c r="F30" s="1270"/>
      <c r="G30" s="654"/>
      <c r="H30" s="654"/>
      <c r="I30" s="274"/>
      <c r="J30" s="1702" t="s">
        <v>2095</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2095</v>
      </c>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2095</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7"/>
      <c r="Q35" s="2154"/>
      <c r="R35" s="215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23" t="s">
        <v>2099</v>
      </c>
      <c r="B38" s="2186"/>
      <c r="C38" s="2186"/>
      <c r="D38" s="2186"/>
      <c r="E38" s="2186"/>
      <c r="F38" s="2154"/>
      <c r="G38" s="2154"/>
      <c r="H38" s="2155"/>
      <c r="I38" s="2202"/>
      <c r="J38" s="2129"/>
      <c r="K38" s="2129"/>
      <c r="L38" s="2129"/>
      <c r="M38" s="2129"/>
      <c r="N38" s="2129"/>
      <c r="O38" s="2129"/>
      <c r="P38" s="2126"/>
      <c r="Q38" s="2126"/>
      <c r="R38" s="2126"/>
      <c r="S38" s="2127"/>
      <c r="T38" s="2128"/>
      <c r="U38" s="2129"/>
      <c r="V38" s="2129"/>
      <c r="W38" s="2129"/>
      <c r="X38" s="2126"/>
      <c r="Y38" s="2126"/>
      <c r="Z38" s="2126"/>
      <c r="AA38" s="2127"/>
    </row>
    <row r="39" spans="1:27" ht="12" customHeight="1" x14ac:dyDescent="0.2">
      <c r="A39" s="2206" t="s">
        <v>611</v>
      </c>
      <c r="B39" s="2207"/>
      <c r="C39" s="341"/>
      <c r="D39" s="338"/>
      <c r="E39" s="338"/>
      <c r="F39" s="348"/>
      <c r="G39" s="338"/>
      <c r="H39" s="276"/>
      <c r="I39" s="2206" t="s">
        <v>611</v>
      </c>
      <c r="J39" s="2207"/>
      <c r="K39" s="2207"/>
      <c r="L39" s="2207"/>
      <c r="M39" s="2207"/>
      <c r="N39" s="335"/>
      <c r="O39" s="341"/>
      <c r="P39" s="341"/>
      <c r="Q39" s="347"/>
      <c r="R39" s="341"/>
      <c r="S39" s="276"/>
      <c r="T39" s="341" t="s">
        <v>611</v>
      </c>
      <c r="U39" s="271"/>
      <c r="V39" s="341"/>
      <c r="W39" s="270"/>
      <c r="X39" s="347"/>
      <c r="Y39" s="199"/>
      <c r="Z39" s="199"/>
      <c r="AA39" s="200"/>
    </row>
    <row r="40" spans="1:27" ht="13.5" customHeight="1" x14ac:dyDescent="0.2">
      <c r="A40" s="2209" t="s">
        <v>2180</v>
      </c>
      <c r="B40" s="2210"/>
      <c r="C40" s="2211"/>
      <c r="D40" s="2211"/>
      <c r="E40" s="2211"/>
      <c r="F40" s="2212"/>
      <c r="G40" s="2212"/>
      <c r="H40" s="2213"/>
      <c r="I40" s="2130"/>
      <c r="J40" s="2132"/>
      <c r="K40" s="2132"/>
      <c r="L40" s="2132"/>
      <c r="M40" s="2132"/>
      <c r="N40" s="2132"/>
      <c r="O40" s="2132"/>
      <c r="P40" s="2132"/>
      <c r="Q40" s="2132"/>
      <c r="R40" s="2132"/>
      <c r="S40" s="2133"/>
      <c r="T40" s="2130"/>
      <c r="U40" s="2131"/>
      <c r="V40" s="2132"/>
      <c r="W40" s="2132"/>
      <c r="X40" s="2132"/>
      <c r="Y40" s="2132"/>
      <c r="Z40" s="2132"/>
      <c r="AA40" s="213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6" t="s">
        <v>2100</v>
      </c>
      <c r="B42" s="2154"/>
      <c r="C42" s="2155"/>
      <c r="D42" s="2171" t="s">
        <v>2101</v>
      </c>
      <c r="E42" s="2154"/>
      <c r="F42" s="2154"/>
      <c r="G42" s="2154"/>
      <c r="H42" s="2155"/>
      <c r="I42" s="2128"/>
      <c r="J42" s="2126"/>
      <c r="K42" s="2126"/>
      <c r="L42" s="2126"/>
      <c r="M42" s="2126"/>
      <c r="N42" s="2126"/>
      <c r="O42" s="2127"/>
      <c r="P42" s="2125"/>
      <c r="Q42" s="2126"/>
      <c r="R42" s="2126"/>
      <c r="S42" s="2127"/>
      <c r="T42" s="2128"/>
      <c r="U42" s="2126"/>
      <c r="V42" s="2126"/>
      <c r="W42" s="2127"/>
      <c r="X42" s="2125"/>
      <c r="Y42" s="2126"/>
      <c r="Z42" s="2126"/>
      <c r="AA42" s="212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3"/>
      <c r="B44" s="2204"/>
      <c r="C44" s="2204"/>
      <c r="D44" s="2204"/>
      <c r="E44" s="2204"/>
      <c r="F44" s="2204"/>
      <c r="G44" s="2204"/>
      <c r="H44" s="2205"/>
      <c r="I44" s="2198"/>
      <c r="J44" s="2200"/>
      <c r="K44" s="2200"/>
      <c r="L44" s="2200"/>
      <c r="M44" s="2200"/>
      <c r="N44" s="2200"/>
      <c r="O44" s="2200"/>
      <c r="P44" s="2200"/>
      <c r="Q44" s="2200"/>
      <c r="R44" s="2200"/>
      <c r="S44" s="2201"/>
      <c r="T44" s="2198"/>
      <c r="U44" s="2199"/>
      <c r="V44" s="2199"/>
      <c r="W44" s="2199"/>
      <c r="X44" s="2199"/>
      <c r="Y44" s="2199"/>
      <c r="Z44" s="2200"/>
      <c r="AA44" s="220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1" workbookViewId="0">
      <selection activeCell="A38" sqref="A38:H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06" t="s">
        <v>2094</v>
      </c>
      <c r="D15" s="2107" t="s">
        <v>722</v>
      </c>
      <c r="E15" s="2108"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1570</v>
      </c>
      <c r="C22" s="215" t="s">
        <v>1365</v>
      </c>
      <c r="D22" s="602" t="s">
        <v>21</v>
      </c>
      <c r="E22" s="1666" t="s">
        <v>1208</v>
      </c>
    </row>
    <row r="23" spans="1:5" x14ac:dyDescent="0.2">
      <c r="A23" s="1571" t="s">
        <v>396</v>
      </c>
      <c r="C23" s="215" t="s">
        <v>1365</v>
      </c>
      <c r="D23" s="601" t="s">
        <v>723</v>
      </c>
      <c r="E23" s="1666" t="s">
        <v>1113</v>
      </c>
    </row>
    <row r="24" spans="1:5" x14ac:dyDescent="0.2">
      <c r="A24" s="1571" t="s">
        <v>1722</v>
      </c>
      <c r="C24" s="215" t="s">
        <v>1365</v>
      </c>
      <c r="D24" s="601" t="s">
        <v>1669</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1632</v>
      </c>
    </row>
    <row r="29" spans="1:5" x14ac:dyDescent="0.2">
      <c r="A29" s="1571" t="s">
        <v>1642</v>
      </c>
      <c r="D29" s="602" t="s">
        <v>1670</v>
      </c>
      <c r="E29" s="1666" t="s">
        <v>1641</v>
      </c>
    </row>
    <row r="30" spans="1:5" x14ac:dyDescent="0.2">
      <c r="A30" s="1979" t="s">
        <v>1271</v>
      </c>
      <c r="C30" s="215" t="s">
        <v>1365</v>
      </c>
      <c r="D30" s="602" t="s">
        <v>43</v>
      </c>
      <c r="E30" s="1666" t="s">
        <v>1138</v>
      </c>
    </row>
    <row r="31" spans="1:5" x14ac:dyDescent="0.2">
      <c r="A31" s="1571" t="s">
        <v>1908</v>
      </c>
      <c r="C31" s="215" t="s">
        <v>1365</v>
      </c>
      <c r="D31" s="601"/>
      <c r="E31" s="603"/>
    </row>
    <row r="32" spans="1:5" x14ac:dyDescent="0.2">
      <c r="B32" s="601" t="s">
        <v>1272</v>
      </c>
      <c r="C32" s="215" t="s">
        <v>1365</v>
      </c>
      <c r="D32" s="602" t="s">
        <v>1909</v>
      </c>
      <c r="E32" s="1666" t="s">
        <v>1671</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2093</v>
      </c>
      <c r="B37" s="1979"/>
      <c r="C37" s="604"/>
      <c r="D37" s="604"/>
      <c r="E37" s="605"/>
    </row>
    <row r="38" spans="1:5" x14ac:dyDescent="0.2">
      <c r="A38" s="215" t="s">
        <v>2092</v>
      </c>
      <c r="B38" s="1979"/>
      <c r="C38" s="604"/>
      <c r="D38" s="604"/>
      <c r="E38" s="605"/>
    </row>
    <row r="39" spans="1:5" x14ac:dyDescent="0.2">
      <c r="B39" s="197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7" t="s">
        <v>1185</v>
      </c>
    </row>
    <row r="45" spans="1:5" x14ac:dyDescent="0.2">
      <c r="A45" s="601"/>
      <c r="B45" s="1980"/>
    </row>
    <row r="46" spans="1:5" x14ac:dyDescent="0.2">
      <c r="B46" s="606" t="s">
        <v>383</v>
      </c>
    </row>
    <row r="47" spans="1:5" x14ac:dyDescent="0.2">
      <c r="C47" s="198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7"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8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2"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38" sqref="A38:H3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4"/>
      <c r="D3" s="710"/>
      <c r="E3" s="402"/>
    </row>
    <row r="4" spans="1:9" x14ac:dyDescent="0.2">
      <c r="A4" s="7"/>
      <c r="B4" s="396"/>
      <c r="C4" s="2224" t="s">
        <v>486</v>
      </c>
      <c r="D4" s="2225"/>
      <c r="E4" s="2225"/>
      <c r="F4" s="2225"/>
      <c r="G4" s="2225"/>
      <c r="H4" s="2225"/>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4"/>
      <c r="C23" s="613"/>
      <c r="D23" s="1985"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4"/>
      <c r="C26" s="613"/>
      <c r="D26" s="1985"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8"/>
      <c r="C32" s="613"/>
      <c r="D32" s="9" t="s">
        <v>1981</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9" t="s">
        <v>1964</v>
      </c>
      <c r="B35" s="2220"/>
      <c r="C35" s="2220"/>
      <c r="D35" s="2220"/>
      <c r="E35" s="2221"/>
      <c r="F35" s="2221"/>
      <c r="G35" s="2221"/>
      <c r="H35" s="2221"/>
      <c r="I35" s="222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9" t="s">
        <v>353</v>
      </c>
      <c r="B47" s="2222"/>
      <c r="C47" s="2222"/>
      <c r="D47" s="2222"/>
      <c r="E47" s="2223"/>
      <c r="F47" s="2223"/>
      <c r="G47" s="2223"/>
      <c r="H47" s="2223"/>
      <c r="I47" s="222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3"/>
      <c r="G53" s="1725" t="s">
        <v>1795</v>
      </c>
      <c r="H53" s="1954"/>
      <c r="I53" s="9" t="s">
        <v>1845</v>
      </c>
    </row>
    <row r="54" spans="1:9" s="32" customFormat="1" x14ac:dyDescent="0.2">
      <c r="A54" s="29"/>
      <c r="B54" s="672"/>
      <c r="C54" s="620">
        <v>23</v>
      </c>
      <c r="D54" s="401" t="s">
        <v>1625</v>
      </c>
      <c r="E54" s="26"/>
      <c r="F54" s="1553"/>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26"/>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9" t="s">
        <v>1579</v>
      </c>
      <c r="B70" s="2222"/>
      <c r="C70" s="2222"/>
      <c r="D70" s="2222"/>
      <c r="E70" s="2223"/>
      <c r="F70" s="2223"/>
      <c r="G70" s="2223"/>
      <c r="H70" s="2223"/>
      <c r="I70" s="2223"/>
    </row>
    <row r="71" spans="1:9" s="32" customFormat="1" x14ac:dyDescent="0.2">
      <c r="A71" s="29"/>
      <c r="C71" s="1514"/>
      <c r="D71" s="1519" t="s">
        <v>1578</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1736</v>
      </c>
      <c r="B73" s="1554"/>
      <c r="C73" s="1508"/>
      <c r="D73" s="1508"/>
      <c r="E73" s="1508"/>
      <c r="F73" s="1508"/>
      <c r="G73" s="1508"/>
      <c r="H73" s="1508"/>
    </row>
    <row r="74" spans="1:9" s="32" customFormat="1" x14ac:dyDescent="0.2">
      <c r="A74" s="23" t="s">
        <v>1735</v>
      </c>
      <c r="B74" s="1554"/>
      <c r="C74" s="1508"/>
      <c r="D74" s="1508"/>
      <c r="E74" s="1508"/>
      <c r="F74" s="1508"/>
      <c r="G74" s="1508"/>
      <c r="H74" s="1508"/>
    </row>
    <row r="75" spans="1:9" s="32" customFormat="1" x14ac:dyDescent="0.2">
      <c r="A75" s="23" t="s">
        <v>1956</v>
      </c>
      <c r="B75" s="1554"/>
      <c r="C75" s="1508"/>
      <c r="D75" s="1508"/>
      <c r="E75" s="1508"/>
      <c r="F75" s="1508"/>
      <c r="G75" s="1508"/>
      <c r="H75" s="1508"/>
    </row>
    <row r="76" spans="1:9" s="32" customFormat="1" ht="22.5" customHeight="1" x14ac:dyDescent="0.2">
      <c r="A76" s="451" t="s">
        <v>1737</v>
      </c>
      <c r="B76" s="1554"/>
      <c r="C76" s="1508"/>
      <c r="D76" s="1508"/>
      <c r="E76" s="1508"/>
      <c r="F76" s="1508"/>
      <c r="G76" s="1508"/>
      <c r="H76" s="1508"/>
    </row>
    <row r="77" spans="1:9" s="32" customFormat="1" x14ac:dyDescent="0.2">
      <c r="C77" s="620">
        <v>24</v>
      </c>
      <c r="D77" s="388" t="s">
        <v>1586</v>
      </c>
      <c r="G77" s="1271" t="s">
        <v>1576</v>
      </c>
      <c r="H77" s="1544"/>
    </row>
    <row r="78" spans="1:9" s="32" customFormat="1" ht="6" customHeight="1" x14ac:dyDescent="0.2">
      <c r="A78" s="29"/>
      <c r="B78" s="1555"/>
      <c r="C78" s="620"/>
      <c r="D78" s="388"/>
      <c r="E78" s="26"/>
      <c r="F78" s="1553"/>
    </row>
    <row r="79" spans="1:9" s="32" customFormat="1" x14ac:dyDescent="0.2">
      <c r="A79" s="29"/>
      <c r="B79" s="1555"/>
      <c r="C79" s="620">
        <v>25</v>
      </c>
      <c r="D79" s="388" t="s">
        <v>1587</v>
      </c>
      <c r="E79" s="26"/>
      <c r="F79" s="1553"/>
      <c r="H79" s="156"/>
    </row>
    <row r="80" spans="1:9" s="32" customFormat="1" x14ac:dyDescent="0.2">
      <c r="A80" s="29"/>
      <c r="B80" s="1555"/>
      <c r="C80" s="620"/>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8" t="s">
        <v>1575</v>
      </c>
      <c r="B83" s="2238"/>
      <c r="C83" s="2238"/>
      <c r="D83" s="223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1978</v>
      </c>
      <c r="C92" s="620"/>
      <c r="E92" s="1271"/>
      <c r="F92" s="1562"/>
      <c r="H92" s="332"/>
    </row>
    <row r="93" spans="1:10" s="32" customFormat="1" ht="16.5" customHeight="1" x14ac:dyDescent="0.2">
      <c r="A93" s="29"/>
      <c r="B93" s="1986" t="s">
        <v>1979</v>
      </c>
      <c r="C93" s="620"/>
      <c r="E93" s="1271"/>
      <c r="F93" s="1562"/>
      <c r="H93" s="332"/>
    </row>
    <row r="94" spans="1:10" s="32" customFormat="1" x14ac:dyDescent="0.2">
      <c r="A94" s="1524" t="s">
        <v>1589</v>
      </c>
      <c r="B94" s="1525"/>
      <c r="C94" s="1525"/>
      <c r="D94" s="1526"/>
      <c r="E94" s="1527"/>
      <c r="F94" s="1563"/>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5"/>
      <c r="C102" s="2236"/>
      <c r="D102" s="2236"/>
      <c r="E102" s="2236"/>
      <c r="F102" s="2236"/>
      <c r="G102" s="2236"/>
      <c r="H102" s="2237"/>
      <c r="I102" s="1484"/>
    </row>
    <row r="103" spans="1:9" s="32" customFormat="1" ht="11.25" customHeight="1" x14ac:dyDescent="0.2">
      <c r="A103" s="1523"/>
      <c r="B103" s="2214"/>
      <c r="C103" s="2215"/>
      <c r="D103" s="2215"/>
      <c r="E103" s="2215"/>
      <c r="F103" s="2215"/>
      <c r="G103" s="2215"/>
      <c r="H103" s="2216"/>
      <c r="I103" s="1484"/>
    </row>
    <row r="104" spans="1:9" s="32" customFormat="1" ht="11.25" customHeight="1" x14ac:dyDescent="0.2">
      <c r="A104" s="1523"/>
      <c r="B104" s="2214"/>
      <c r="C104" s="2215"/>
      <c r="D104" s="2215"/>
      <c r="E104" s="2215"/>
      <c r="F104" s="2215"/>
      <c r="G104" s="2215"/>
      <c r="H104" s="2216"/>
      <c r="I104" s="1484"/>
    </row>
    <row r="105" spans="1:9" s="32" customFormat="1" x14ac:dyDescent="0.2">
      <c r="A105" s="1523"/>
      <c r="B105" s="2214"/>
      <c r="C105" s="2215"/>
      <c r="D105" s="2215"/>
      <c r="E105" s="2215"/>
      <c r="F105" s="2215"/>
      <c r="G105" s="2215"/>
      <c r="H105" s="2216"/>
      <c r="I105" s="1484"/>
    </row>
    <row r="106" spans="1:9" s="32" customFormat="1" ht="11.25" customHeight="1" x14ac:dyDescent="0.2">
      <c r="A106" s="1523"/>
      <c r="B106" s="2214"/>
      <c r="C106" s="2215"/>
      <c r="D106" s="2215"/>
      <c r="E106" s="2215"/>
      <c r="F106" s="2215"/>
      <c r="G106" s="2215"/>
      <c r="H106" s="2216"/>
      <c r="I106" s="1484"/>
    </row>
    <row r="107" spans="1:9" s="32" customFormat="1" ht="11.25" customHeight="1" x14ac:dyDescent="0.2">
      <c r="A107" s="1523"/>
      <c r="B107" s="2214"/>
      <c r="C107" s="2215"/>
      <c r="D107" s="2215"/>
      <c r="E107" s="2215"/>
      <c r="F107" s="2215"/>
      <c r="G107" s="2215"/>
      <c r="H107" s="2216"/>
      <c r="I107" s="1484"/>
    </row>
    <row r="108" spans="1:9" s="32" customFormat="1" ht="11.25" customHeight="1" x14ac:dyDescent="0.2">
      <c r="A108" s="1523"/>
      <c r="B108" s="2214"/>
      <c r="C108" s="2215"/>
      <c r="D108" s="2215"/>
      <c r="E108" s="2215"/>
      <c r="F108" s="2215"/>
      <c r="G108" s="2215"/>
      <c r="H108" s="2216"/>
      <c r="I108" s="1484"/>
    </row>
    <row r="109" spans="1:9" s="32" customFormat="1" ht="11.25" customHeight="1" x14ac:dyDescent="0.2">
      <c r="A109" s="1523"/>
      <c r="B109" s="2214"/>
      <c r="C109" s="2215"/>
      <c r="D109" s="2215"/>
      <c r="E109" s="2215"/>
      <c r="F109" s="2215"/>
      <c r="G109" s="2215"/>
      <c r="H109" s="2216"/>
      <c r="I109" s="1518"/>
    </row>
    <row r="110" spans="1:9" s="32" customFormat="1" ht="11.25" customHeight="1" x14ac:dyDescent="0.2">
      <c r="A110" s="1523"/>
      <c r="B110" s="2214"/>
      <c r="C110" s="2215"/>
      <c r="D110" s="2215"/>
      <c r="E110" s="2215"/>
      <c r="F110" s="2215"/>
      <c r="G110" s="2215"/>
      <c r="H110" s="2216"/>
      <c r="I110" s="1484"/>
    </row>
    <row r="111" spans="1:9" s="32" customFormat="1" ht="11.25" customHeight="1" x14ac:dyDescent="0.2">
      <c r="A111" s="1523"/>
      <c r="B111" s="2214"/>
      <c r="C111" s="2215"/>
      <c r="D111" s="2215"/>
      <c r="E111" s="2215"/>
      <c r="F111" s="2215"/>
      <c r="G111" s="2215"/>
      <c r="H111" s="2216"/>
      <c r="I111" s="1484"/>
    </row>
    <row r="112" spans="1:9" s="32" customFormat="1" ht="11.25" customHeight="1" x14ac:dyDescent="0.2">
      <c r="A112" s="1523"/>
      <c r="B112" s="2240"/>
      <c r="C112" s="2241"/>
      <c r="D112" s="2241"/>
      <c r="E112" s="2241"/>
      <c r="F112" s="2241"/>
      <c r="G112" s="2241"/>
      <c r="H112" s="224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43" t="s">
        <v>2181</v>
      </c>
      <c r="D114" s="2243"/>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44" t="s">
        <v>1588</v>
      </c>
      <c r="D117" s="2245"/>
      <c r="E117" s="2246"/>
      <c r="F117" s="2246"/>
      <c r="G117" s="2246"/>
      <c r="H117" s="2246"/>
      <c r="I117" s="1484"/>
    </row>
    <row r="118" spans="1:9" s="32" customFormat="1" ht="24" customHeight="1" x14ac:dyDescent="0.2">
      <c r="A118" s="1523"/>
      <c r="B118" s="1523"/>
      <c r="C118" s="1523"/>
      <c r="D118" s="1410"/>
      <c r="E118" s="1539"/>
      <c r="F118" s="2119">
        <v>42983</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A38" sqref="A38:H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8284382</v>
      </c>
      <c r="E16" s="99"/>
      <c r="F16" s="81">
        <f>SUM('Acct Summary 7-8'!C17,'Acct Summary 7-8'!D17,'Acct Summary 7-8'!F17)</f>
        <v>8375402</v>
      </c>
      <c r="G16" s="99"/>
      <c r="H16" s="81">
        <f>SUM(D16-F16)</f>
        <v>-91020</v>
      </c>
      <c r="I16" s="92"/>
      <c r="J16" s="81">
        <f>SUM('Acct Summary 7-8'!C81,'Acct Summary 7-8'!D81,'Acct Summary 7-8'!F81,'Acct Summary 7-8'!I81)</f>
        <v>878032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38" sqref="A38:H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1957</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LaSalle Putnam Alliance</v>
      </c>
      <c r="E7" s="135"/>
      <c r="G7" s="136"/>
      <c r="H7" s="137"/>
      <c r="I7" s="137"/>
      <c r="J7" s="137"/>
      <c r="K7" s="137"/>
      <c r="L7"/>
      <c r="M7"/>
      <c r="N7"/>
      <c r="O7"/>
      <c r="P7"/>
    </row>
    <row r="8" spans="1:18" ht="12.75" x14ac:dyDescent="0.2">
      <c r="A8"/>
      <c r="B8"/>
      <c r="C8" s="133" t="s">
        <v>1316</v>
      </c>
      <c r="D8" s="138">
        <f>COVER!A13</f>
        <v>35050000061</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878032</v>
      </c>
      <c r="I12" s="1152"/>
      <c r="J12" s="1152"/>
      <c r="K12" s="1153">
        <f>TRUNC((H12/H13*100000),5)/100000</f>
        <v>0.10598642110000001</v>
      </c>
      <c r="L12" s="1154"/>
      <c r="M12" s="101" t="s">
        <v>1339</v>
      </c>
      <c r="N12" s="101"/>
      <c r="O12" s="1155">
        <v>0.35</v>
      </c>
      <c r="P12" s="153"/>
      <c r="Q12" s="153"/>
    </row>
    <row r="13" spans="1:18" s="155" customFormat="1" ht="11.25" x14ac:dyDescent="0.2">
      <c r="A13" s="153"/>
      <c r="B13" s="1149"/>
      <c r="C13" s="2264" t="s">
        <v>1580</v>
      </c>
      <c r="D13" s="2265"/>
      <c r="E13" s="153"/>
      <c r="F13" s="326" t="s">
        <v>910</v>
      </c>
      <c r="G13" s="1150"/>
      <c r="H13" s="1151">
        <f>SUM('Acct Summary 7-8'!C8+'Acct Summary 7-8'!D8+'Acct Summary 7-8'!F8+'Acct Summary 7-8'!I8)+H14</f>
        <v>8284382</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8375402</v>
      </c>
      <c r="I17" s="1152"/>
      <c r="J17" s="1158"/>
      <c r="K17" s="1153">
        <f>TRUNC((H17/H18*100000),5)/100000</f>
        <v>1.0109869389999999</v>
      </c>
      <c r="L17" s="1154"/>
      <c r="M17" s="1115" t="s">
        <v>1367</v>
      </c>
      <c r="O17" s="1159" t="str">
        <f>IF(AND(O16="2", J20 &gt; 2),"1",IF(AND(O16 = "1", J20 &gt; 2),"2",IF(AND(O16="1", J20 &gt;1),"1","0")))</f>
        <v>0</v>
      </c>
      <c r="P17" s="153"/>
    </row>
    <row r="18" spans="1:18" s="155" customFormat="1" ht="11.25" x14ac:dyDescent="0.2">
      <c r="A18" s="153"/>
      <c r="B18" s="1149"/>
      <c r="C18" s="2264" t="s">
        <v>1572</v>
      </c>
      <c r="D18" s="2265"/>
      <c r="E18" s="153"/>
      <c r="F18" s="1137" t="s">
        <v>911</v>
      </c>
      <c r="G18" s="1150"/>
      <c r="H18" s="1151">
        <f>SUM('Acct Summary 7-8'!C8+'Acct Summary 7-8'!D8+'Acct Summary 7-8'!F8+'Acct Summary 7-8'!I8)+H19</f>
        <v>8284382</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0.54486699999999999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61" t="s">
        <v>1707</v>
      </c>
      <c r="D24" s="2261"/>
      <c r="E24" s="153"/>
      <c r="F24" s="153" t="s">
        <v>513</v>
      </c>
      <c r="G24" s="1150"/>
      <c r="H24" s="1151">
        <f>SUM('Assets-Liab 5-6'!C4+'Assets-Liab 5-6'!D4+'Assets-Liab 5-6'!F4+'Assets-Liab 5-6'!I4+'Assets-Liab 5-6'!C5+'Assets-Liab 5-6'!D5+'Assets-Liab 5-6'!F5+'Assets-Liab 5-6'!I5)</f>
        <v>1142184</v>
      </c>
      <c r="I24" s="677"/>
      <c r="J24" s="677"/>
      <c r="K24" s="1162">
        <f>TRUNC(((H24/H25*100000)/100000),2)</f>
        <v>49.09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23265.005560000001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38" sqref="A38:H38"/>
      <selection pane="bottomLeft" activeCell="A38" sqref="A38:H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1142184</v>
      </c>
      <c r="D4" s="409"/>
      <c r="E4" s="409"/>
      <c r="F4" s="409"/>
      <c r="G4" s="409"/>
      <c r="H4" s="409"/>
      <c r="I4" s="409"/>
      <c r="J4" s="433"/>
      <c r="K4" s="409"/>
      <c r="L4" s="409">
        <v>7782</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1142184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7782</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35000</v>
      </c>
      <c r="N16" s="712"/>
    </row>
    <row r="17" spans="1:14" s="697" customFormat="1" ht="12.75" customHeight="1" x14ac:dyDescent="0.2">
      <c r="A17" s="711" t="s">
        <v>1692</v>
      </c>
      <c r="B17" s="539">
        <v>230</v>
      </c>
      <c r="C17" s="504"/>
      <c r="D17" s="504"/>
      <c r="E17" s="504"/>
      <c r="F17" s="504"/>
      <c r="G17" s="504"/>
      <c r="H17" s="504"/>
      <c r="I17" s="504"/>
      <c r="J17" s="504"/>
      <c r="K17" s="504"/>
      <c r="L17" s="504"/>
      <c r="M17" s="433">
        <v>1843715</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110240</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1988955</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258500</v>
      </c>
      <c r="D30" s="684"/>
      <c r="E30" s="433"/>
      <c r="F30" s="433"/>
      <c r="G30" s="433"/>
      <c r="H30" s="433"/>
      <c r="I30" s="433"/>
      <c r="J30" s="433"/>
      <c r="K30" s="432"/>
      <c r="L30" s="430"/>
      <c r="M30" s="430"/>
      <c r="N30" s="430"/>
    </row>
    <row r="31" spans="1:14" ht="13.5" customHeight="1" x14ac:dyDescent="0.2">
      <c r="A31" s="473" t="s">
        <v>737</v>
      </c>
      <c r="B31" s="39">
        <v>480</v>
      </c>
      <c r="C31" s="409">
        <v>5652</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7782</v>
      </c>
      <c r="M33" s="430"/>
      <c r="N33" s="479"/>
    </row>
    <row r="34" spans="1:14" ht="13.5" customHeight="1" thickBot="1" x14ac:dyDescent="0.25">
      <c r="A34" s="1067" t="s">
        <v>740</v>
      </c>
      <c r="B34" s="718"/>
      <c r="C34" s="1090">
        <f>SUM(C25:C33)</f>
        <v>264152</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7782</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878032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1988955</v>
      </c>
      <c r="N40" s="687"/>
    </row>
    <row r="41" spans="1:14" ht="13.5" customHeight="1" thickBot="1" x14ac:dyDescent="0.25">
      <c r="A41" s="461" t="s">
        <v>741</v>
      </c>
      <c r="B41" s="452"/>
      <c r="C41" s="482">
        <f>(SUM(C34,C37,C38,C39))</f>
        <v>1142184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7782</v>
      </c>
      <c r="M41" s="482">
        <f>SUM(M40)</f>
        <v>1988955</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8" sqref="A38:H38"/>
      <selection pane="bottomLeft" activeCell="A38" sqref="A38:H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1882</v>
      </c>
      <c r="B4" s="292">
        <v>1000</v>
      </c>
      <c r="C4" s="688">
        <f>'Revenues 9-14'!C109</f>
        <v>3291742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628177</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304826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4059637</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8284382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953323</v>
      </c>
      <c r="D9" s="486"/>
      <c r="E9" s="415"/>
      <c r="F9" s="415"/>
      <c r="G9" s="693"/>
      <c r="H9" s="415"/>
      <c r="I9" s="491" t="s">
        <v>1365</v>
      </c>
      <c r="J9" s="432"/>
      <c r="K9" s="415"/>
      <c r="L9" s="38"/>
    </row>
    <row r="10" spans="1:13" s="47" customFormat="1" ht="13.5" thickBot="1" x14ac:dyDescent="0.25">
      <c r="A10" s="461" t="s">
        <v>1369</v>
      </c>
      <c r="B10" s="454"/>
      <c r="C10" s="482">
        <f>SUM(C8:C9)</f>
        <v>9237705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1168885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3915417</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3291100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8375402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953323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9328725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-91020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1" t="s">
        <v>681</v>
      </c>
      <c r="B78" s="2272"/>
      <c r="C78" s="440">
        <f t="shared" ref="C78:K78" si="9">C20+C77</f>
        <v>-91020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969052</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878032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-91020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-0.10366364779415785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9" activePane="bottomLeft" state="frozen"/>
      <selection activeCell="A38" sqref="A38:H38"/>
      <selection pane="bottomLeft" activeCell="A38" sqref="A38:H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1871</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f>247610+923926+1007500</f>
        <v>2179036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2179036</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f>5785+2</f>
        <v>5787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5787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v>154</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154</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v>33180</v>
      </c>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20849</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f>1105+479+883025+14446+66901+16371</f>
        <v>982327</v>
      </c>
      <c r="D106" s="488"/>
      <c r="E106" s="433"/>
      <c r="F106" s="433"/>
      <c r="G106" s="433"/>
      <c r="H106" s="433"/>
      <c r="I106" s="428"/>
      <c r="J106" s="433"/>
      <c r="K106" s="433"/>
    </row>
    <row r="107" spans="1:12" ht="12.75" customHeight="1" x14ac:dyDescent="0.2">
      <c r="A107" s="904" t="s">
        <v>81</v>
      </c>
      <c r="B107" s="39">
        <v>1999</v>
      </c>
      <c r="C107" s="480">
        <f>6793+16815+4171+20401+16872+5357</f>
        <v>70409</v>
      </c>
      <c r="D107" s="409"/>
      <c r="E107" s="409"/>
      <c r="F107" s="409"/>
      <c r="G107" s="409"/>
      <c r="H107" s="409"/>
      <c r="I107" s="409"/>
      <c r="J107" s="433"/>
      <c r="K107" s="409"/>
    </row>
    <row r="108" spans="1:12" ht="12.75" customHeight="1" thickBot="1" x14ac:dyDescent="0.25">
      <c r="A108" s="461" t="s">
        <v>566</v>
      </c>
      <c r="B108" s="731"/>
      <c r="C108" s="481">
        <f>SUM(C95:C107)</f>
        <v>1106765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3291742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v>628177</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628177</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1862</v>
      </c>
      <c r="B116" s="1815"/>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277372</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f>573+26670</f>
        <v>27243</v>
      </c>
      <c r="D130" s="433"/>
      <c r="E130" s="430"/>
      <c r="F130" s="409"/>
      <c r="G130" s="430"/>
      <c r="H130" s="430"/>
      <c r="I130" s="430"/>
      <c r="J130" s="430"/>
      <c r="K130" s="430"/>
    </row>
    <row r="131" spans="1:11" ht="12.75" customHeight="1" thickBot="1" x14ac:dyDescent="0.25">
      <c r="A131" s="461" t="s">
        <v>1198</v>
      </c>
      <c r="B131" s="459"/>
      <c r="C131" s="481">
        <f>SUM(C124:C130)</f>
        <v>304615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211</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5" t="s">
        <v>459</v>
      </c>
      <c r="B172" s="2276"/>
      <c r="C172" s="915">
        <f t="shared" ref="C172:K172" si="6">SUM(C131,C140,C144,C145:C149,C154,C155:C170,C171)</f>
        <v>304826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304826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1863</v>
      </c>
      <c r="B175" s="227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3" t="s">
        <v>901</v>
      </c>
      <c r="B178" s="228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1" t="s">
        <v>1864</v>
      </c>
      <c r="B179" s="228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3" t="s">
        <v>902</v>
      </c>
      <c r="B184" s="228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1" t="s">
        <v>1865</v>
      </c>
      <c r="B185" s="228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24193</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11365</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35558</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140084</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f>3189647+633559</f>
        <v>3823206</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3963290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1730</v>
      </c>
      <c r="B260" s="1823">
        <v>4901</v>
      </c>
      <c r="C260" s="1733"/>
      <c r="D260" s="479"/>
      <c r="E260" s="430"/>
      <c r="F260" s="430"/>
      <c r="G260" s="430"/>
      <c r="H260" s="430"/>
      <c r="I260" s="430"/>
      <c r="J260" s="430"/>
      <c r="K260" s="430"/>
    </row>
    <row r="261" spans="1:11" ht="12.75" customHeight="1" thickTop="1" thickBot="1" x14ac:dyDescent="0.25">
      <c r="A261" s="1727" t="s">
        <v>1797</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23412</v>
      </c>
      <c r="D270" s="421"/>
      <c r="E270" s="430"/>
      <c r="F270" s="421"/>
      <c r="G270" s="421"/>
      <c r="H270" s="430"/>
      <c r="I270" s="430"/>
      <c r="J270" s="430"/>
      <c r="K270" s="430"/>
    </row>
    <row r="271" spans="1:11" ht="12.75" customHeight="1" thickTop="1" thickBot="1" x14ac:dyDescent="0.25">
      <c r="A271" s="904" t="s">
        <v>436</v>
      </c>
      <c r="B271" s="39">
        <v>4992</v>
      </c>
      <c r="C271" s="494">
        <v>37377</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9" t="s">
        <v>1718</v>
      </c>
      <c r="B273" s="2280"/>
      <c r="C273" s="490">
        <f t="shared" ref="C273:H273" si="10">SUM(C191,C201,C211,C216,C224,C228,C229,C259:C272)</f>
        <v>4059637</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4059637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8284382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3" activePane="bottomLeft" state="frozen"/>
      <selection activeCell="A38" sqref="A38:H38"/>
      <selection pane="bottomLeft" activeCell="A38" sqref="A38:H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3"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1748</v>
      </c>
      <c r="B6" s="266" t="s">
        <v>1746</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v>760802</v>
      </c>
      <c r="D8" s="409">
        <v>355571</v>
      </c>
      <c r="E8" s="409">
        <v>35441</v>
      </c>
      <c r="F8" s="409">
        <v>16748</v>
      </c>
      <c r="G8" s="409"/>
      <c r="H8" s="409">
        <v>323</v>
      </c>
      <c r="I8" s="433"/>
      <c r="J8" s="433"/>
      <c r="K8" s="411">
        <f t="shared" si="0"/>
        <v>1168885</v>
      </c>
      <c r="L8" s="409">
        <v>1244414</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c r="F13" s="409"/>
      <c r="G13" s="409"/>
      <c r="H13" s="409"/>
      <c r="I13" s="433"/>
      <c r="J13" s="433"/>
      <c r="K13" s="411">
        <f t="shared" si="0"/>
        <v>0</v>
      </c>
      <c r="L13" s="409"/>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760802</v>
      </c>
      <c r="D33" s="412">
        <f t="shared" ref="D33:L33" si="1">SUM(D5:D32)</f>
        <v>355571</v>
      </c>
      <c r="E33" s="412">
        <f t="shared" si="1"/>
        <v>35441</v>
      </c>
      <c r="F33" s="412">
        <f t="shared" si="1"/>
        <v>16748</v>
      </c>
      <c r="G33" s="412">
        <f t="shared" si="1"/>
        <v>0</v>
      </c>
      <c r="H33" s="412">
        <f t="shared" si="1"/>
        <v>323</v>
      </c>
      <c r="I33" s="412">
        <f t="shared" si="1"/>
        <v>0</v>
      </c>
      <c r="J33" s="412">
        <f t="shared" si="1"/>
        <v>0</v>
      </c>
      <c r="K33" s="412">
        <f t="shared" si="1"/>
        <v>1168885</v>
      </c>
      <c r="L33" s="412">
        <f t="shared" si="1"/>
        <v>1244414</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193218</v>
      </c>
      <c r="D36" s="415">
        <v>67094</v>
      </c>
      <c r="E36" s="415">
        <v>1845</v>
      </c>
      <c r="F36" s="415">
        <v>290</v>
      </c>
      <c r="G36" s="415"/>
      <c r="H36" s="415"/>
      <c r="I36" s="433"/>
      <c r="J36" s="433"/>
      <c r="K36" s="411">
        <f t="shared" ref="K36:K41" si="2">SUM(C36:J36)</f>
        <v>262447</v>
      </c>
      <c r="L36" s="409">
        <v>263943</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v>774450</v>
      </c>
      <c r="D40" s="409">
        <v>319317</v>
      </c>
      <c r="E40" s="409">
        <v>28178</v>
      </c>
      <c r="F40" s="409">
        <v>7912</v>
      </c>
      <c r="G40" s="409">
        <v>8727</v>
      </c>
      <c r="H40" s="409"/>
      <c r="I40" s="433"/>
      <c r="J40" s="433"/>
      <c r="K40" s="411">
        <f t="shared" si="2"/>
        <v>1138584</v>
      </c>
      <c r="L40" s="409">
        <v>1187679</v>
      </c>
    </row>
    <row r="41" spans="1:14" x14ac:dyDescent="0.2">
      <c r="A41" s="1754" t="s">
        <v>1881</v>
      </c>
      <c r="B41" s="266">
        <v>2190</v>
      </c>
      <c r="C41" s="409"/>
      <c r="D41" s="409"/>
      <c r="E41" s="409"/>
      <c r="F41" s="409"/>
      <c r="G41" s="409"/>
      <c r="H41" s="409"/>
      <c r="I41" s="433"/>
      <c r="J41" s="433"/>
      <c r="K41" s="411">
        <f t="shared" si="2"/>
        <v>0</v>
      </c>
      <c r="L41" s="409">
        <v>550</v>
      </c>
    </row>
    <row r="42" spans="1:14" ht="12.75" customHeight="1" thickBot="1" x14ac:dyDescent="0.25">
      <c r="A42" s="878" t="s">
        <v>640</v>
      </c>
      <c r="B42" s="465" t="s">
        <v>812</v>
      </c>
      <c r="C42" s="412">
        <f>SUM(C36:C41)</f>
        <v>967668</v>
      </c>
      <c r="D42" s="412">
        <f t="shared" ref="D42:L42" si="3">SUM(D36:D41)</f>
        <v>386411</v>
      </c>
      <c r="E42" s="412">
        <f t="shared" si="3"/>
        <v>30023</v>
      </c>
      <c r="F42" s="412">
        <f t="shared" si="3"/>
        <v>8202</v>
      </c>
      <c r="G42" s="412">
        <f t="shared" si="3"/>
        <v>8727</v>
      </c>
      <c r="H42" s="412">
        <f t="shared" si="3"/>
        <v>0</v>
      </c>
      <c r="I42" s="412">
        <f t="shared" si="3"/>
        <v>0</v>
      </c>
      <c r="J42" s="412">
        <f t="shared" si="3"/>
        <v>0</v>
      </c>
      <c r="K42" s="412">
        <f t="shared" si="3"/>
        <v>1401031</v>
      </c>
      <c r="L42" s="412">
        <f t="shared" si="3"/>
        <v>1452172</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526709</v>
      </c>
      <c r="D44" s="415">
        <v>213541</v>
      </c>
      <c r="E44" s="415">
        <v>51963</v>
      </c>
      <c r="F44" s="415">
        <v>9985</v>
      </c>
      <c r="G44" s="415"/>
      <c r="H44" s="415">
        <v>12698</v>
      </c>
      <c r="I44" s="433"/>
      <c r="J44" s="433"/>
      <c r="K44" s="417">
        <f>SUM(C44:J44)</f>
        <v>814896</v>
      </c>
      <c r="L44" s="415">
        <v>898277</v>
      </c>
    </row>
    <row r="45" spans="1:14" x14ac:dyDescent="0.2">
      <c r="A45" s="1754" t="s">
        <v>956</v>
      </c>
      <c r="B45" s="266">
        <v>2220</v>
      </c>
      <c r="C45" s="409"/>
      <c r="D45" s="409"/>
      <c r="E45" s="409"/>
      <c r="F45" s="409"/>
      <c r="G45" s="409"/>
      <c r="H45" s="409"/>
      <c r="I45" s="433"/>
      <c r="J45" s="433"/>
      <c r="K45" s="417">
        <f>SUM(C45:J45)</f>
        <v>0</v>
      </c>
      <c r="L45" s="409">
        <v>3500</v>
      </c>
    </row>
    <row r="46" spans="1:14" x14ac:dyDescent="0.2">
      <c r="A46" s="1754" t="s">
        <v>957</v>
      </c>
      <c r="B46" s="266">
        <v>2230</v>
      </c>
      <c r="C46" s="409">
        <v>124694</v>
      </c>
      <c r="D46" s="409">
        <v>67594</v>
      </c>
      <c r="E46" s="409">
        <v>3727</v>
      </c>
      <c r="F46" s="409">
        <v>1800</v>
      </c>
      <c r="G46" s="409"/>
      <c r="H46" s="409"/>
      <c r="I46" s="433"/>
      <c r="J46" s="433"/>
      <c r="K46" s="417">
        <f>SUM(C46:J46)</f>
        <v>197815</v>
      </c>
      <c r="L46" s="409">
        <v>223968</v>
      </c>
    </row>
    <row r="47" spans="1:14" ht="12.75" customHeight="1" thickBot="1" x14ac:dyDescent="0.25">
      <c r="A47" s="878" t="s">
        <v>641</v>
      </c>
      <c r="B47" s="465" t="s">
        <v>33</v>
      </c>
      <c r="C47" s="412">
        <f>SUM(C44:C46)</f>
        <v>651403</v>
      </c>
      <c r="D47" s="412">
        <f t="shared" ref="D47:K47" si="4">SUM(D44:D46)</f>
        <v>281135</v>
      </c>
      <c r="E47" s="412">
        <f t="shared" si="4"/>
        <v>55690</v>
      </c>
      <c r="F47" s="412">
        <f t="shared" si="4"/>
        <v>11785</v>
      </c>
      <c r="G47" s="412">
        <f t="shared" si="4"/>
        <v>0</v>
      </c>
      <c r="H47" s="412">
        <f t="shared" si="4"/>
        <v>12698</v>
      </c>
      <c r="I47" s="412">
        <f t="shared" si="4"/>
        <v>0</v>
      </c>
      <c r="J47" s="412">
        <f t="shared" si="4"/>
        <v>0</v>
      </c>
      <c r="K47" s="412">
        <f t="shared" si="4"/>
        <v>1012711</v>
      </c>
      <c r="L47" s="412">
        <f>SUM(L44:L46)</f>
        <v>1125745</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v>417656</v>
      </c>
      <c r="D50" s="409">
        <v>176499</v>
      </c>
      <c r="E50" s="409">
        <v>93427</v>
      </c>
      <c r="F50" s="409">
        <v>39</v>
      </c>
      <c r="G50" s="409"/>
      <c r="H50" s="409">
        <v>1246</v>
      </c>
      <c r="I50" s="433"/>
      <c r="J50" s="433"/>
      <c r="K50" s="417">
        <f>SUM(C50:J50)</f>
        <v>688867</v>
      </c>
      <c r="L50" s="409">
        <v>729602</v>
      </c>
    </row>
    <row r="51" spans="1:14" x14ac:dyDescent="0.2">
      <c r="A51" s="1754" t="s">
        <v>45</v>
      </c>
      <c r="B51" s="266">
        <v>2330</v>
      </c>
      <c r="C51" s="409">
        <v>127839</v>
      </c>
      <c r="D51" s="409">
        <v>50446</v>
      </c>
      <c r="E51" s="409">
        <v>24759</v>
      </c>
      <c r="F51" s="409">
        <v>3376</v>
      </c>
      <c r="G51" s="409">
        <v>5682</v>
      </c>
      <c r="H51" s="409">
        <v>410</v>
      </c>
      <c r="I51" s="433"/>
      <c r="J51" s="433"/>
      <c r="K51" s="417">
        <f>SUM(C51:J51)</f>
        <v>212512</v>
      </c>
      <c r="L51" s="409">
        <v>249920</v>
      </c>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545495</v>
      </c>
      <c r="D53" s="412">
        <f t="shared" ref="D53:L53" si="5">SUM(D49:D52)</f>
        <v>226945</v>
      </c>
      <c r="E53" s="412">
        <f t="shared" si="5"/>
        <v>118186</v>
      </c>
      <c r="F53" s="412">
        <f t="shared" si="5"/>
        <v>3415</v>
      </c>
      <c r="G53" s="412">
        <f t="shared" si="5"/>
        <v>5682</v>
      </c>
      <c r="H53" s="412">
        <f t="shared" si="5"/>
        <v>1656</v>
      </c>
      <c r="I53" s="412">
        <f t="shared" si="5"/>
        <v>0</v>
      </c>
      <c r="J53" s="412">
        <f t="shared" si="5"/>
        <v>0</v>
      </c>
      <c r="K53" s="412">
        <f t="shared" si="5"/>
        <v>901379</v>
      </c>
      <c r="L53" s="412">
        <f t="shared" si="5"/>
        <v>979522</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57200</v>
      </c>
      <c r="D60" s="409">
        <v>27271</v>
      </c>
      <c r="E60" s="409">
        <v>12457</v>
      </c>
      <c r="F60" s="409">
        <v>131</v>
      </c>
      <c r="G60" s="409"/>
      <c r="H60" s="409"/>
      <c r="I60" s="433"/>
      <c r="J60" s="433"/>
      <c r="K60" s="417">
        <f t="shared" si="7"/>
        <v>97059</v>
      </c>
      <c r="L60" s="409">
        <v>106041</v>
      </c>
      <c r="M60" s="14"/>
      <c r="N60" s="14"/>
    </row>
    <row r="61" spans="1:14" s="15" customFormat="1" x14ac:dyDescent="0.2">
      <c r="A61" s="1754" t="s">
        <v>219</v>
      </c>
      <c r="B61" s="266">
        <v>2540</v>
      </c>
      <c r="C61" s="409">
        <v>103980</v>
      </c>
      <c r="D61" s="409">
        <v>53769</v>
      </c>
      <c r="E61" s="409">
        <v>51859</v>
      </c>
      <c r="F61" s="409">
        <v>53239</v>
      </c>
      <c r="G61" s="409">
        <v>6109</v>
      </c>
      <c r="H61" s="409"/>
      <c r="I61" s="433"/>
      <c r="J61" s="433"/>
      <c r="K61" s="417">
        <f t="shared" si="7"/>
        <v>268956</v>
      </c>
      <c r="L61" s="409">
        <v>524183</v>
      </c>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v>35862</v>
      </c>
      <c r="F63" s="409">
        <v>7597</v>
      </c>
      <c r="G63" s="409"/>
      <c r="H63" s="409"/>
      <c r="I63" s="433"/>
      <c r="J63" s="433"/>
      <c r="K63" s="417">
        <f t="shared" si="7"/>
        <v>43459</v>
      </c>
      <c r="L63" s="409">
        <v>46128</v>
      </c>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161180</v>
      </c>
      <c r="D65" s="412">
        <f t="shared" ref="D65:L65" si="8">SUM(D59:D64)</f>
        <v>81040</v>
      </c>
      <c r="E65" s="412">
        <f t="shared" si="8"/>
        <v>100178</v>
      </c>
      <c r="F65" s="412">
        <f t="shared" si="8"/>
        <v>60967</v>
      </c>
      <c r="G65" s="412">
        <f t="shared" si="8"/>
        <v>6109</v>
      </c>
      <c r="H65" s="412">
        <f t="shared" si="8"/>
        <v>0</v>
      </c>
      <c r="I65" s="412">
        <f t="shared" si="8"/>
        <v>0</v>
      </c>
      <c r="J65" s="412">
        <f t="shared" si="8"/>
        <v>0</v>
      </c>
      <c r="K65" s="412">
        <f t="shared" si="8"/>
        <v>409474</v>
      </c>
      <c r="L65" s="412">
        <f t="shared" si="8"/>
        <v>676352</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v>66372</v>
      </c>
      <c r="D69" s="409">
        <v>50708</v>
      </c>
      <c r="E69" s="409">
        <v>5168</v>
      </c>
      <c r="F69" s="409">
        <v>121</v>
      </c>
      <c r="G69" s="409"/>
      <c r="H69" s="409"/>
      <c r="I69" s="433"/>
      <c r="J69" s="433"/>
      <c r="K69" s="417">
        <f>SUM(C69:J69)</f>
        <v>122369</v>
      </c>
      <c r="L69" s="409">
        <v>131393</v>
      </c>
      <c r="M69" s="14"/>
      <c r="N69" s="14"/>
    </row>
    <row r="70" spans="1:14" s="15" customFormat="1" x14ac:dyDescent="0.2">
      <c r="A70" s="1754" t="s">
        <v>464</v>
      </c>
      <c r="B70" s="266">
        <v>2640</v>
      </c>
      <c r="C70" s="409"/>
      <c r="D70" s="409"/>
      <c r="E70" s="409"/>
      <c r="F70" s="409">
        <v>415</v>
      </c>
      <c r="G70" s="409"/>
      <c r="H70" s="409"/>
      <c r="I70" s="433"/>
      <c r="J70" s="433"/>
      <c r="K70" s="417">
        <f>SUM(C70:J70)</f>
        <v>415</v>
      </c>
      <c r="L70" s="409">
        <v>1550</v>
      </c>
      <c r="M70" s="14"/>
      <c r="N70" s="14"/>
    </row>
    <row r="71" spans="1:14" s="15" customFormat="1" x14ac:dyDescent="0.2">
      <c r="A71" s="1754" t="s">
        <v>465</v>
      </c>
      <c r="B71" s="266">
        <v>2660</v>
      </c>
      <c r="C71" s="409">
        <v>24660</v>
      </c>
      <c r="D71" s="409">
        <v>5509</v>
      </c>
      <c r="E71" s="409">
        <v>32605</v>
      </c>
      <c r="F71" s="409">
        <v>668</v>
      </c>
      <c r="G71" s="409">
        <v>4596</v>
      </c>
      <c r="H71" s="409"/>
      <c r="I71" s="433"/>
      <c r="J71" s="433"/>
      <c r="K71" s="417">
        <f>SUM(C71:J71)</f>
        <v>68038</v>
      </c>
      <c r="L71" s="409">
        <v>115610</v>
      </c>
      <c r="M71" s="14"/>
      <c r="N71" s="14"/>
    </row>
    <row r="72" spans="1:14" s="15" customFormat="1" ht="12.75" customHeight="1" thickBot="1" x14ac:dyDescent="0.25">
      <c r="A72" s="878" t="s">
        <v>38</v>
      </c>
      <c r="B72" s="462" t="s">
        <v>37</v>
      </c>
      <c r="C72" s="412">
        <f>SUM(C67:C71)</f>
        <v>91032</v>
      </c>
      <c r="D72" s="412">
        <f t="shared" ref="D72:K72" si="9">SUM(D67:D71)</f>
        <v>56217</v>
      </c>
      <c r="E72" s="412">
        <f t="shared" si="9"/>
        <v>37773</v>
      </c>
      <c r="F72" s="412">
        <f t="shared" si="9"/>
        <v>1204</v>
      </c>
      <c r="G72" s="412">
        <f t="shared" si="9"/>
        <v>4596</v>
      </c>
      <c r="H72" s="412">
        <f t="shared" si="9"/>
        <v>0</v>
      </c>
      <c r="I72" s="412">
        <f t="shared" si="9"/>
        <v>0</v>
      </c>
      <c r="J72" s="412">
        <f t="shared" si="9"/>
        <v>0</v>
      </c>
      <c r="K72" s="412">
        <f t="shared" si="9"/>
        <v>190822</v>
      </c>
      <c r="L72" s="412">
        <f>SUM(L67:L71)</f>
        <v>248553</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2416778</v>
      </c>
      <c r="D74" s="422">
        <f t="shared" ref="D74:K74" si="10">SUM(D42,D47,D53,D57,D65,D72,D73)</f>
        <v>1031748</v>
      </c>
      <c r="E74" s="422">
        <f t="shared" si="10"/>
        <v>341850</v>
      </c>
      <c r="F74" s="422">
        <f t="shared" si="10"/>
        <v>85573</v>
      </c>
      <c r="G74" s="422">
        <f t="shared" si="10"/>
        <v>25114</v>
      </c>
      <c r="H74" s="422">
        <f t="shared" si="10"/>
        <v>14354</v>
      </c>
      <c r="I74" s="422">
        <f t="shared" si="10"/>
        <v>0</v>
      </c>
      <c r="J74" s="422">
        <f t="shared" si="10"/>
        <v>0</v>
      </c>
      <c r="K74" s="422">
        <f t="shared" si="10"/>
        <v>3915417</v>
      </c>
      <c r="L74" s="422">
        <f>SUM(L42,L47,L53,L57,L65,L72,L73)</f>
        <v>4482344</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v>2883</v>
      </c>
      <c r="F79" s="410"/>
      <c r="G79" s="410"/>
      <c r="H79" s="409">
        <v>3288217</v>
      </c>
      <c r="I79" s="504"/>
      <c r="J79" s="504"/>
      <c r="K79" s="411">
        <f t="shared" si="11"/>
        <v>3291100</v>
      </c>
      <c r="L79" s="409">
        <v>3320502</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2883</v>
      </c>
      <c r="F84" s="410"/>
      <c r="G84" s="410"/>
      <c r="H84" s="412">
        <f>SUM(H78:H83)</f>
        <v>3288217</v>
      </c>
      <c r="I84" s="504"/>
      <c r="J84" s="504"/>
      <c r="K84" s="412">
        <f>SUM(K78:K83)</f>
        <v>3291100</v>
      </c>
      <c r="L84" s="412">
        <f>SUM(L78:L83)</f>
        <v>3320502</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2007</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2883</v>
      </c>
      <c r="F102" s="410"/>
      <c r="G102" s="410"/>
      <c r="H102" s="422">
        <f>SUM(H84,H92,H100,H101)</f>
        <v>3288217</v>
      </c>
      <c r="I102" s="504"/>
      <c r="J102" s="504"/>
      <c r="K102" s="422">
        <f>SUM(K84,K92,K100,K101)</f>
        <v>3291100</v>
      </c>
      <c r="L102" s="422">
        <f>SUM(L84,L92,L100,L101)</f>
        <v>3320502</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3177580</v>
      </c>
      <c r="D114" s="412">
        <f t="shared" ref="D114:K114" si="13">SUM(D33,D74,D75,D102,D112,D113)</f>
        <v>1387319</v>
      </c>
      <c r="E114" s="412">
        <f t="shared" si="13"/>
        <v>380174</v>
      </c>
      <c r="F114" s="412">
        <f t="shared" si="13"/>
        <v>102321</v>
      </c>
      <c r="G114" s="412">
        <f t="shared" si="13"/>
        <v>25114</v>
      </c>
      <c r="H114" s="412">
        <f>SUM(H33,H74,H75,H102,H112,H113)</f>
        <v>3302894</v>
      </c>
      <c r="I114" s="412">
        <f t="shared" si="13"/>
        <v>0</v>
      </c>
      <c r="J114" s="412">
        <f t="shared" si="13"/>
        <v>0</v>
      </c>
      <c r="K114" s="412">
        <f t="shared" si="13"/>
        <v>8375402</v>
      </c>
      <c r="L114" s="412">
        <f>SUM(L33,L74,L75,L102,L112,L113)</f>
        <v>9047260</v>
      </c>
    </row>
    <row r="115" spans="1:14" ht="23.25" thickTop="1" x14ac:dyDescent="0.2">
      <c r="A115" s="1766" t="s">
        <v>1155</v>
      </c>
      <c r="B115" s="883"/>
      <c r="C115" s="413"/>
      <c r="D115" s="413"/>
      <c r="E115" s="413"/>
      <c r="F115" s="413"/>
      <c r="G115" s="413"/>
      <c r="H115" s="413"/>
      <c r="I115" s="413"/>
      <c r="J115" s="413"/>
      <c r="K115" s="437">
        <f>'Revenues 9-14'!C275-'Expenditures 15-22'!K114</f>
        <v>-91020</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87" t="s">
        <v>334</v>
      </c>
      <c r="B117" s="228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98" t="s">
        <v>705</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4" t="s">
        <v>1378</v>
      </c>
      <c r="B151" s="229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87" t="s">
        <v>706</v>
      </c>
      <c r="B153" s="2146"/>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01" t="s">
        <v>1119</v>
      </c>
      <c r="B207" s="230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98" t="s">
        <v>584</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87" t="s">
        <v>149</v>
      </c>
      <c r="B291" s="229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96" t="s">
        <v>314</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1155</v>
      </c>
      <c r="B306" s="229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03" t="s">
        <v>155</v>
      </c>
      <c r="B308" s="230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05" t="s">
        <v>1049</v>
      </c>
      <c r="B310" s="230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4" t="s">
        <v>1155</v>
      </c>
      <c r="B332" s="229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86" t="s">
        <v>1120</v>
      </c>
      <c r="B334" s="214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30" t="s">
        <v>1290</v>
      </c>
      <c r="D1" s="2306" t="s">
        <v>1291</v>
      </c>
      <c r="E1" s="2307"/>
      <c r="F1" s="2307"/>
      <c r="G1" s="2307"/>
      <c r="H1" s="2307"/>
      <c r="I1" s="2307"/>
      <c r="J1" s="2307"/>
      <c r="K1" s="2307"/>
      <c r="L1" s="2308"/>
      <c r="M1" s="2309" t="s">
        <v>212</v>
      </c>
      <c r="N1" s="2310"/>
    </row>
    <row r="2" spans="1:16" ht="13.5" customHeight="1" x14ac:dyDescent="0.2">
      <c r="A2" s="2313"/>
      <c r="B2" s="231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6" t="s">
        <v>1870</v>
      </c>
      <c r="B2" s="828" t="s">
        <v>1982</v>
      </c>
      <c r="C2" s="1075" t="s">
        <v>1983</v>
      </c>
      <c r="D2" s="1075" t="s">
        <v>1984</v>
      </c>
      <c r="E2" s="1075" t="s">
        <v>1985</v>
      </c>
      <c r="F2" s="1075" t="s">
        <v>1986</v>
      </c>
    </row>
    <row r="3" spans="1:6" ht="12" customHeight="1" x14ac:dyDescent="0.2">
      <c r="A3" s="232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8" sqref="A38: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30"/>
    </row>
    <row r="2" spans="1:7" ht="33.75" customHeight="1" x14ac:dyDescent="0.2">
      <c r="A2" s="2341" t="s">
        <v>1872</v>
      </c>
      <c r="B2" s="2342"/>
      <c r="C2" s="1570" t="s">
        <v>1987</v>
      </c>
      <c r="D2" s="1570" t="s">
        <v>1988</v>
      </c>
      <c r="E2" s="1570" t="s">
        <v>1989</v>
      </c>
      <c r="F2" s="1570" t="s">
        <v>1990</v>
      </c>
    </row>
    <row r="3" spans="1:7" ht="23.25" customHeight="1" x14ac:dyDescent="0.2">
      <c r="A3" s="2347" t="s">
        <v>1304</v>
      </c>
      <c r="B3" s="2348"/>
      <c r="C3" s="2334"/>
      <c r="D3" s="2335"/>
      <c r="E3" s="2335"/>
      <c r="F3" s="2336"/>
    </row>
    <row r="4" spans="1:7" ht="12.75" customHeight="1" thickBot="1" x14ac:dyDescent="0.25">
      <c r="A4" s="2330" t="s">
        <v>715</v>
      </c>
      <c r="B4" s="2343"/>
      <c r="C4" s="918"/>
      <c r="D4" s="918"/>
      <c r="E4" s="918"/>
      <c r="F4" s="1545">
        <f>SUM(C4+D4)-E4</f>
        <v>0</v>
      </c>
    </row>
    <row r="5" spans="1:7" ht="13.5" thickTop="1" x14ac:dyDescent="0.2">
      <c r="A5" s="2344" t="s">
        <v>1300</v>
      </c>
      <c r="B5" s="2329"/>
      <c r="C5" s="2337"/>
      <c r="D5" s="2338"/>
      <c r="E5" s="2338"/>
      <c r="F5" s="2339"/>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45" t="s">
        <v>716</v>
      </c>
      <c r="B15" s="2346"/>
      <c r="C15" s="1545">
        <f>SUM(C6:C14)</f>
        <v>0</v>
      </c>
      <c r="D15" s="1545">
        <f>SUM(D6:D14)</f>
        <v>0</v>
      </c>
      <c r="E15" s="1545">
        <f>SUM(E6:E14)</f>
        <v>0</v>
      </c>
      <c r="F15" s="1545">
        <f>SUM(F6:F14)</f>
        <v>0</v>
      </c>
      <c r="G15" s="678"/>
    </row>
    <row r="16" spans="1:7" s="55" customFormat="1" ht="13.5" thickTop="1" x14ac:dyDescent="0.2">
      <c r="A16" s="2340" t="s">
        <v>1301</v>
      </c>
      <c r="B16" s="2329"/>
      <c r="C16" s="2337"/>
      <c r="D16" s="2338"/>
      <c r="E16" s="2338"/>
      <c r="F16" s="2339"/>
    </row>
    <row r="17" spans="1:11" ht="12.75" customHeight="1" thickBot="1" x14ac:dyDescent="0.25">
      <c r="A17" s="2355" t="s">
        <v>67</v>
      </c>
      <c r="B17" s="2356"/>
      <c r="C17" s="1546"/>
      <c r="D17" s="509"/>
      <c r="E17" s="1546"/>
      <c r="F17" s="1545">
        <f>SUM(C17+D17)-E17</f>
        <v>0</v>
      </c>
    </row>
    <row r="18" spans="1:11" ht="12.75" customHeight="1" thickTop="1" thickBot="1" x14ac:dyDescent="0.25">
      <c r="A18" s="2355" t="s">
        <v>7</v>
      </c>
      <c r="B18" s="2356"/>
      <c r="C18" s="1546"/>
      <c r="D18" s="509"/>
      <c r="E18" s="1546"/>
      <c r="F18" s="1545">
        <f>SUM(C18+D18)-E18</f>
        <v>0</v>
      </c>
    </row>
    <row r="19" spans="1:11" ht="12.75" customHeight="1" thickTop="1" thickBot="1" x14ac:dyDescent="0.25">
      <c r="A19" s="2355" t="s">
        <v>447</v>
      </c>
      <c r="B19" s="2356"/>
      <c r="C19" s="1546"/>
      <c r="D19" s="509"/>
      <c r="E19" s="1546"/>
      <c r="F19" s="1545">
        <f>SUM(C19+D19)-E19</f>
        <v>0</v>
      </c>
    </row>
    <row r="20" spans="1:11" ht="12.75" customHeight="1" thickTop="1" thickBot="1" x14ac:dyDescent="0.25">
      <c r="A20" s="2357" t="s">
        <v>516</v>
      </c>
      <c r="B20" s="2358"/>
      <c r="C20" s="1546"/>
      <c r="D20" s="509"/>
      <c r="E20" s="1546"/>
      <c r="F20" s="1545">
        <f>SUM(C20+D20)-E20</f>
        <v>0</v>
      </c>
    </row>
    <row r="21" spans="1:11" ht="14.25" thickTop="1" thickBot="1" x14ac:dyDescent="0.25">
      <c r="A21" s="2330" t="s">
        <v>717</v>
      </c>
      <c r="B21" s="2346"/>
      <c r="C21" s="1545">
        <f>SUM(C17:C20)</f>
        <v>0</v>
      </c>
      <c r="D21" s="1545">
        <f>SUM(D17:D20)</f>
        <v>0</v>
      </c>
      <c r="E21" s="1545">
        <f>SUM(E17:E20)</f>
        <v>0</v>
      </c>
      <c r="F21" s="1545">
        <f>SUM(F17:F20)</f>
        <v>0</v>
      </c>
      <c r="G21" s="678"/>
    </row>
    <row r="22" spans="1:11" ht="13.5" thickTop="1" x14ac:dyDescent="0.2">
      <c r="A22" s="2359" t="s">
        <v>1302</v>
      </c>
      <c r="B22" s="2329"/>
      <c r="C22" s="2337"/>
      <c r="D22" s="2338"/>
      <c r="E22" s="2338"/>
      <c r="F22" s="2339"/>
    </row>
    <row r="23" spans="1:11" ht="23.25" customHeight="1" thickBot="1" x14ac:dyDescent="0.25">
      <c r="A23" s="2330" t="s">
        <v>718</v>
      </c>
      <c r="B23" s="2346"/>
      <c r="C23" s="918"/>
      <c r="D23" s="918"/>
      <c r="E23" s="918"/>
      <c r="F23" s="1545">
        <f>SUM(C23+D23)-E23</f>
        <v>0</v>
      </c>
      <c r="G23" s="678"/>
    </row>
    <row r="24" spans="1:11" ht="13.5" thickTop="1" x14ac:dyDescent="0.2">
      <c r="A24" s="2359" t="s">
        <v>1303</v>
      </c>
      <c r="B24" s="2329"/>
      <c r="C24" s="2337"/>
      <c r="D24" s="2338"/>
      <c r="E24" s="2338"/>
      <c r="F24" s="2339"/>
    </row>
    <row r="25" spans="1:11" ht="13.5" thickBot="1" x14ac:dyDescent="0.25">
      <c r="A25" s="2330" t="s">
        <v>719</v>
      </c>
      <c r="B25" s="2362"/>
      <c r="C25" s="918"/>
      <c r="D25" s="918"/>
      <c r="E25" s="918"/>
      <c r="F25" s="1545">
        <f>SUM(C25+D25)-E25</f>
        <v>0</v>
      </c>
      <c r="G25" s="678"/>
    </row>
    <row r="26" spans="1:11" ht="13.5" thickTop="1" x14ac:dyDescent="0.2">
      <c r="A26" s="2328" t="s">
        <v>743</v>
      </c>
      <c r="B26" s="2329"/>
      <c r="C26" s="1547"/>
      <c r="D26" s="1547"/>
      <c r="E26" s="1547"/>
      <c r="F26" s="1548"/>
    </row>
    <row r="27" spans="1:11" ht="13.5" thickBot="1" x14ac:dyDescent="0.25">
      <c r="A27" s="2330" t="s">
        <v>1237</v>
      </c>
      <c r="B27" s="2331"/>
      <c r="C27" s="509"/>
      <c r="D27" s="509"/>
      <c r="E27" s="509"/>
      <c r="F27" s="1545">
        <f>SUM(C27+D27)-E27</f>
        <v>0</v>
      </c>
      <c r="G27" s="678"/>
    </row>
    <row r="28" spans="1:11" ht="7.5" customHeight="1" thickTop="1" x14ac:dyDescent="0.2">
      <c r="A28" s="545"/>
    </row>
    <row r="29" spans="1:11" ht="23.25" customHeight="1" x14ac:dyDescent="0.2">
      <c r="A29" s="2360" t="s">
        <v>666</v>
      </c>
      <c r="B29" s="2361"/>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9" t="s">
        <v>668</v>
      </c>
      <c r="C52" s="2350"/>
      <c r="D52" s="2350"/>
      <c r="E52" s="123" t="s">
        <v>989</v>
      </c>
      <c r="F52" s="2351"/>
      <c r="G52" s="2352"/>
      <c r="H52" s="117"/>
      <c r="I52" s="117"/>
      <c r="J52" s="120"/>
    </row>
    <row r="53" spans="1:11" ht="11.25" customHeight="1" x14ac:dyDescent="0.2">
      <c r="A53" s="746" t="s">
        <v>1064</v>
      </c>
      <c r="B53" s="124" t="s">
        <v>1105</v>
      </c>
      <c r="C53" s="120"/>
      <c r="D53" s="116"/>
      <c r="E53" s="123" t="s">
        <v>576</v>
      </c>
      <c r="F53" s="2353"/>
      <c r="G53" s="2354"/>
      <c r="H53" s="117"/>
      <c r="I53" s="117"/>
      <c r="J53" s="120"/>
    </row>
    <row r="54" spans="1:11" ht="11.25" customHeight="1" x14ac:dyDescent="0.2">
      <c r="A54" s="747" t="s">
        <v>1065</v>
      </c>
      <c r="B54" s="122" t="s">
        <v>1106</v>
      </c>
      <c r="C54" s="120"/>
      <c r="D54" s="116"/>
      <c r="E54" s="123" t="s">
        <v>577</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8" sqref="A38:H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0" t="s">
        <v>1001</v>
      </c>
      <c r="B1" s="2381"/>
      <c r="C1" s="2381"/>
      <c r="D1" s="2381"/>
      <c r="E1" s="2381"/>
      <c r="F1" s="2381"/>
      <c r="G1" s="2382"/>
      <c r="H1" s="1229"/>
      <c r="I1" s="752"/>
      <c r="J1" s="751"/>
    </row>
    <row r="2" spans="1:11" ht="36.75" x14ac:dyDescent="0.2">
      <c r="A2" s="2366" t="s">
        <v>1873</v>
      </c>
      <c r="B2" s="2367"/>
      <c r="C2" s="2367"/>
      <c r="D2" s="2367"/>
      <c r="E2" s="2368"/>
      <c r="F2" s="1826" t="s">
        <v>1055</v>
      </c>
      <c r="G2" s="1827" t="s">
        <v>100</v>
      </c>
      <c r="H2" s="1827" t="s">
        <v>471</v>
      </c>
      <c r="I2" s="1827" t="s">
        <v>1354</v>
      </c>
      <c r="J2" s="1827" t="s">
        <v>1000</v>
      </c>
      <c r="K2" s="1827" t="s">
        <v>144</v>
      </c>
    </row>
    <row r="3" spans="1:11" x14ac:dyDescent="0.2">
      <c r="A3" s="2369" t="s">
        <v>1995</v>
      </c>
      <c r="B3" s="2370"/>
      <c r="C3" s="2370"/>
      <c r="D3" s="2370"/>
      <c r="E3" s="2371"/>
      <c r="F3" s="255"/>
      <c r="G3" s="560"/>
      <c r="H3" s="560"/>
      <c r="I3" s="560"/>
      <c r="J3" s="1206"/>
      <c r="K3" s="1206"/>
    </row>
    <row r="4" spans="1:11" x14ac:dyDescent="0.2">
      <c r="A4" s="2372" t="s">
        <v>427</v>
      </c>
      <c r="B4" s="2373"/>
      <c r="C4" s="2373"/>
      <c r="D4" s="2373"/>
      <c r="E4" s="2350"/>
      <c r="F4" s="547"/>
      <c r="G4" s="568"/>
      <c r="H4" s="567"/>
      <c r="I4" s="568"/>
      <c r="J4" s="1184"/>
      <c r="K4" s="1184"/>
    </row>
    <row r="5" spans="1:11" ht="13.5" customHeight="1" x14ac:dyDescent="0.2">
      <c r="A5" s="2383" t="s">
        <v>1236</v>
      </c>
      <c r="B5" s="2384"/>
      <c r="C5" s="2384"/>
      <c r="D5" s="2384"/>
      <c r="E5" s="2385"/>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86" t="s">
        <v>1840</v>
      </c>
      <c r="B10" s="2363"/>
      <c r="C10" s="2363"/>
      <c r="D10" s="2363"/>
      <c r="E10" s="2387"/>
      <c r="F10" s="1272" t="s">
        <v>1008</v>
      </c>
      <c r="G10" s="565"/>
      <c r="H10" s="1273"/>
      <c r="I10" s="560"/>
      <c r="J10" s="1206"/>
      <c r="K10" s="1206"/>
    </row>
    <row r="11" spans="1:11" x14ac:dyDescent="0.2">
      <c r="A11" s="2383" t="s">
        <v>166</v>
      </c>
      <c r="B11" s="2384"/>
      <c r="C11" s="2384"/>
      <c r="D11" s="2384"/>
      <c r="E11" s="238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74" t="s">
        <v>428</v>
      </c>
      <c r="B13" s="2375"/>
      <c r="C13" s="2375"/>
      <c r="D13" s="2375"/>
      <c r="E13" s="2376"/>
      <c r="F13" s="1141"/>
      <c r="G13" s="562"/>
      <c r="H13" s="563"/>
      <c r="I13" s="564"/>
      <c r="J13" s="564"/>
      <c r="K13" s="564"/>
    </row>
    <row r="14" spans="1:11" x14ac:dyDescent="0.2">
      <c r="A14" s="2391" t="s">
        <v>524</v>
      </c>
      <c r="B14" s="2391"/>
      <c r="C14" s="2391"/>
      <c r="D14" s="2391"/>
      <c r="E14" s="2392"/>
      <c r="F14" s="257" t="s">
        <v>998</v>
      </c>
      <c r="G14" s="565"/>
      <c r="H14" s="560"/>
      <c r="I14" s="566"/>
      <c r="J14" s="1174"/>
      <c r="K14" s="1206"/>
    </row>
    <row r="15" spans="1:11" x14ac:dyDescent="0.2">
      <c r="A15" s="2384" t="s">
        <v>5</v>
      </c>
      <c r="B15" s="2384"/>
      <c r="C15" s="2384"/>
      <c r="D15" s="2384"/>
      <c r="E15" s="2385"/>
      <c r="F15" s="257" t="s">
        <v>999</v>
      </c>
      <c r="G15" s="566"/>
      <c r="H15" s="560"/>
      <c r="I15" s="560"/>
      <c r="J15" s="1206"/>
      <c r="K15" s="1206"/>
    </row>
    <row r="16" spans="1:11" ht="12.75" customHeight="1" x14ac:dyDescent="0.2">
      <c r="A16" s="2384" t="s">
        <v>336</v>
      </c>
      <c r="B16" s="2384"/>
      <c r="C16" s="2384"/>
      <c r="D16" s="2384"/>
      <c r="E16" s="238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7" t="s">
        <v>426</v>
      </c>
      <c r="B18" s="2378"/>
      <c r="C18" s="2378"/>
      <c r="D18" s="2378"/>
      <c r="E18" s="2379"/>
      <c r="F18" s="257" t="s">
        <v>1085</v>
      </c>
      <c r="G18" s="565"/>
      <c r="H18" s="565"/>
      <c r="I18" s="565"/>
      <c r="J18" s="1206"/>
      <c r="K18" s="1192"/>
    </row>
    <row r="19" spans="1:11" ht="25.5" customHeight="1" x14ac:dyDescent="0.2">
      <c r="A19" s="2394" t="s">
        <v>1997</v>
      </c>
      <c r="B19" s="2394"/>
      <c r="C19" s="2394"/>
      <c r="D19" s="2394"/>
      <c r="E19" s="2395"/>
      <c r="F19" s="257" t="s">
        <v>1086</v>
      </c>
      <c r="G19" s="565"/>
      <c r="H19" s="565"/>
      <c r="I19" s="565"/>
      <c r="J19" s="1206"/>
      <c r="K19" s="1192"/>
    </row>
    <row r="20" spans="1:11" ht="12.75" customHeight="1" x14ac:dyDescent="0.2">
      <c r="A20" s="2396" t="s">
        <v>1839</v>
      </c>
      <c r="B20" s="2397"/>
      <c r="C20" s="2397"/>
      <c r="D20" s="2397"/>
      <c r="E20" s="239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3" t="s">
        <v>1841</v>
      </c>
      <c r="B22" s="2363"/>
      <c r="C22" s="2363"/>
      <c r="D22" s="2363"/>
      <c r="E22" s="239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8"/>
      <c r="I31" s="2389"/>
      <c r="J31" s="2389"/>
      <c r="K31" s="2389"/>
    </row>
    <row r="32" spans="1:11" x14ac:dyDescent="0.2">
      <c r="A32" s="58"/>
      <c r="B32" s="9"/>
      <c r="C32" s="9"/>
      <c r="D32" s="9"/>
      <c r="E32" s="549"/>
      <c r="F32" s="1147" t="s">
        <v>620</v>
      </c>
      <c r="G32" s="569"/>
      <c r="H32" s="2390"/>
      <c r="I32" s="2389"/>
      <c r="J32" s="2389"/>
      <c r="K32" s="2389"/>
    </row>
    <row r="33" spans="1:11" x14ac:dyDescent="0.2">
      <c r="A33" s="1729" t="s">
        <v>1838</v>
      </c>
      <c r="B33" s="112"/>
      <c r="C33" s="112"/>
      <c r="D33" s="112"/>
      <c r="E33" s="112"/>
      <c r="F33" s="112"/>
      <c r="G33" s="570"/>
      <c r="H33" s="2390"/>
      <c r="I33" s="2389"/>
      <c r="J33" s="2389"/>
      <c r="K33" s="2389"/>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3" t="s">
        <v>621</v>
      </c>
      <c r="B41" s="2364"/>
      <c r="C41" s="2364"/>
      <c r="D41" s="2364"/>
      <c r="E41" s="2364"/>
      <c r="F41" s="236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8" sqref="A38:H3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9"/>
      <c r="K1" s="2400"/>
      <c r="L1" s="2400"/>
    </row>
    <row r="2" spans="1:14" ht="48" x14ac:dyDescent="0.2">
      <c r="A2" s="1819"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35000</v>
      </c>
      <c r="D5" s="635"/>
      <c r="E5" s="635"/>
      <c r="F5" s="1058">
        <f>(C5+D5)-E5</f>
        <v>35000</v>
      </c>
      <c r="G5" s="631"/>
      <c r="H5" s="637"/>
      <c r="I5" s="637"/>
      <c r="J5" s="637"/>
      <c r="K5" s="642"/>
      <c r="L5" s="1057">
        <f>F5-K5</f>
        <v>35000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2311384</v>
      </c>
      <c r="D8" s="636"/>
      <c r="E8" s="636"/>
      <c r="F8" s="1058">
        <f>(C8+D8)-E8</f>
        <v>2311384</v>
      </c>
      <c r="G8" s="632">
        <v>50</v>
      </c>
      <c r="H8" s="572">
        <v>415802</v>
      </c>
      <c r="I8" s="572">
        <v>51867</v>
      </c>
      <c r="J8" s="572"/>
      <c r="K8" s="1057">
        <f>(H8+I8)-J8</f>
        <v>467669</v>
      </c>
      <c r="L8" s="1057">
        <f>F8-K8</f>
        <v>1843715</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286414</v>
      </c>
      <c r="D12" s="636">
        <v>11482</v>
      </c>
      <c r="E12" s="636"/>
      <c r="F12" s="1058">
        <f>(C12+D12)-E12</f>
        <v>297896</v>
      </c>
      <c r="G12" s="632">
        <v>10</v>
      </c>
      <c r="H12" s="572">
        <v>158134</v>
      </c>
      <c r="I12" s="572">
        <v>17897</v>
      </c>
      <c r="J12" s="572"/>
      <c r="K12" s="1057">
        <f>(H12+I12)-J12</f>
        <v>176031</v>
      </c>
      <c r="L12" s="1057">
        <f>F12-K12</f>
        <v>121865</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v>101843</v>
      </c>
      <c r="D14" s="572">
        <f>21085+1767</f>
        <v>22852</v>
      </c>
      <c r="E14" s="572">
        <v>10253</v>
      </c>
      <c r="F14" s="1058">
        <f>(C14+D14)-E14</f>
        <v>114442</v>
      </c>
      <c r="G14" s="632">
        <v>3</v>
      </c>
      <c r="H14" s="572">
        <v>100710</v>
      </c>
      <c r="I14" s="572">
        <v>35610</v>
      </c>
      <c r="J14" s="572">
        <v>10253</v>
      </c>
      <c r="K14" s="1057">
        <f>(H14+I14)-J14</f>
        <v>126067</v>
      </c>
      <c r="L14" s="1057">
        <f>F14-K14</f>
        <v>-11625</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2734641</v>
      </c>
      <c r="D16" s="638">
        <f>SUM(D3,D5:D6,D8:D10,D12:D15)</f>
        <v>34334</v>
      </c>
      <c r="E16" s="638">
        <f>SUM(E3,E5:E6,E8:E10,E12:E15)</f>
        <v>10253</v>
      </c>
      <c r="F16" s="638">
        <f>SUM(F3,F5:F6,F8:F10,F12:F15)</f>
        <v>2758722</v>
      </c>
      <c r="G16" s="632"/>
      <c r="H16" s="638">
        <f>SUM(H3,H6,H8:H10,H12:H14,)</f>
        <v>674646</v>
      </c>
      <c r="I16" s="638">
        <f>SUM(I3,I6,I8:I10,I12:I14,)</f>
        <v>105374</v>
      </c>
      <c r="J16" s="638">
        <f>SUM(J3,J6,J8:J10,J12:J14,)</f>
        <v>10253</v>
      </c>
      <c r="K16" s="1058">
        <f>(H16+I16)-J16</f>
        <v>769767</v>
      </c>
      <c r="L16" s="1058">
        <f>F16-K16</f>
        <v>1988955</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105374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3" activePane="bottomLeft" state="frozen"/>
      <selection activeCell="A38" sqref="A38:H38"/>
      <selection pane="bottomLeft" activeCell="A38" sqref="A38:H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2012</v>
      </c>
      <c r="B1" s="2405"/>
      <c r="C1" s="2405"/>
      <c r="D1" s="2405"/>
      <c r="E1" s="2405"/>
      <c r="F1" s="2406"/>
      <c r="G1" s="931"/>
    </row>
    <row r="2" spans="1:7" ht="13.5" thickBot="1" x14ac:dyDescent="0.25">
      <c r="A2" s="2407" t="s">
        <v>556</v>
      </c>
      <c r="B2" s="2408"/>
      <c r="C2" s="2408"/>
      <c r="D2" s="2408"/>
      <c r="E2" s="2408"/>
      <c r="F2" s="240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8375402</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8375402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3291100</v>
      </c>
      <c r="G53" s="356"/>
    </row>
    <row r="54" spans="1:7" ht="12" customHeight="1" x14ac:dyDescent="0.2">
      <c r="A54" s="358" t="s">
        <v>527</v>
      </c>
      <c r="B54" s="358" t="s">
        <v>1816</v>
      </c>
      <c r="C54" s="956" t="s">
        <v>1138</v>
      </c>
      <c r="D54" s="952" t="s">
        <v>1278</v>
      </c>
      <c r="E54" s="576"/>
      <c r="F54" s="1099">
        <f>'Expenditures 15-22'!G114</f>
        <v>25114</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3316214</v>
      </c>
      <c r="G75" s="356"/>
    </row>
    <row r="76" spans="1:8" s="962" customFormat="1" ht="12" customHeight="1" thickTop="1" thickBot="1" x14ac:dyDescent="0.25">
      <c r="A76" s="582"/>
      <c r="B76" s="580"/>
      <c r="C76" s="581"/>
      <c r="D76" s="961" t="s">
        <v>1791</v>
      </c>
      <c r="E76" s="592"/>
      <c r="F76" s="1105">
        <f>(F14-F75)</f>
        <v>5059188</v>
      </c>
      <c r="G76" s="358"/>
    </row>
    <row r="77" spans="1:8" s="962" customFormat="1" ht="12" customHeight="1" thickTop="1" x14ac:dyDescent="0.2">
      <c r="A77" s="583"/>
      <c r="B77" s="580"/>
      <c r="C77" s="581"/>
      <c r="D77" s="961" t="s">
        <v>2026</v>
      </c>
      <c r="E77" s="592"/>
      <c r="F77" s="1566">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1" t="s">
        <v>1293</v>
      </c>
      <c r="B80" s="2402"/>
      <c r="C80" s="2402"/>
      <c r="D80" s="2402"/>
      <c r="E80" s="2402"/>
      <c r="F80" s="240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154</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33180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982327</v>
      </c>
      <c r="G103" s="970"/>
    </row>
    <row r="104" spans="1:7" ht="12" customHeight="1" x14ac:dyDescent="0.2">
      <c r="A104" s="971" t="s">
        <v>582</v>
      </c>
      <c r="B104" s="971" t="s">
        <v>928</v>
      </c>
      <c r="C104" s="972">
        <v>3100</v>
      </c>
      <c r="D104" s="978" t="str">
        <f>'Revenues 9-14'!A131</f>
        <v>Total Special Education</v>
      </c>
      <c r="E104" s="384"/>
      <c r="F104" s="1064">
        <f>SUM('Revenues 9-14'!C131:D131,'Revenues 9-14'!F131)</f>
        <v>304615</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211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35558</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3823206</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23412</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37377</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5240040</v>
      </c>
    </row>
    <row r="176" spans="1:7" ht="12" customHeight="1" x14ac:dyDescent="0.2">
      <c r="A176" s="585"/>
      <c r="B176" s="586"/>
      <c r="C176" s="587"/>
      <c r="D176" s="993" t="s">
        <v>1854</v>
      </c>
      <c r="E176" s="1047"/>
      <c r="F176" s="1109">
        <f>'PCTC-OEPP 28-29'!F76-F175</f>
        <v>-180852</v>
      </c>
    </row>
    <row r="177" spans="1:7" ht="12" customHeight="1" x14ac:dyDescent="0.2">
      <c r="A177" s="585"/>
      <c r="B177" s="586"/>
      <c r="C177" s="587"/>
      <c r="D177" s="993" t="s">
        <v>2010</v>
      </c>
      <c r="E177" s="1047"/>
      <c r="F177" s="1109">
        <f>'Cap Outlay Deprec 27'!I18</f>
        <v>105374</v>
      </c>
    </row>
    <row r="178" spans="1:7" ht="12" customHeight="1" x14ac:dyDescent="0.2">
      <c r="A178" s="585"/>
      <c r="B178" s="586"/>
      <c r="C178" s="587"/>
      <c r="D178" s="993" t="s">
        <v>1856</v>
      </c>
      <c r="E178" s="1047"/>
      <c r="F178" s="1109">
        <f>F176+F177</f>
        <v>-75478</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38" sqref="A38:H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1618</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12" t="s">
        <v>1630</v>
      </c>
      <c r="B5" s="2413"/>
      <c r="C5" s="2413"/>
      <c r="D5" s="2413"/>
      <c r="E5" s="2413"/>
      <c r="F5" s="2413"/>
      <c r="G5" s="241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7" t="s">
        <v>2087</v>
      </c>
      <c r="B11" s="2418"/>
      <c r="C11" s="2418"/>
      <c r="D11" s="2419"/>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1168885</v>
      </c>
      <c r="F19" s="764"/>
      <c r="G19" s="766">
        <f>'Expenditures 15-22'!K33-SUM('Expenditures 15-22'!G33,'Expenditures 15-22'!I33)+'Expenditures 15-22'!D223</f>
        <v>1168885</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1392304</v>
      </c>
      <c r="F21" s="764"/>
      <c r="G21" s="766">
        <f>'Expenditures 15-22'!K42-SUM('Expenditures 15-22'!G42,'Expenditures 15-22'!I42)+'Expenditures 15-22'!K120-SUM('Expenditures 15-22'!G120,'Expenditures 15-22'!I120)+'Expenditures 15-22'!K174-SUM('Expenditures 15-22'!G174,'Expenditures 15-22'!I174)+'Expenditures 15-22'!D232</f>
        <v>1392304</v>
      </c>
      <c r="H21" s="286"/>
      <c r="I21" s="215"/>
    </row>
    <row r="22" spans="1:9" s="2" customFormat="1" ht="12" customHeight="1" x14ac:dyDescent="0.2">
      <c r="A22" s="763" t="s">
        <v>644</v>
      </c>
      <c r="B22" s="759"/>
      <c r="C22" s="758">
        <v>2200</v>
      </c>
      <c r="D22" s="764"/>
      <c r="E22" s="765">
        <f>'Expenditures 15-22'!K47-SUM('Expenditures 15-22'!G47,'Expenditures 15-22'!I47)+'Expenditures 15-22'!D237</f>
        <v>1012711</v>
      </c>
      <c r="F22" s="764"/>
      <c r="G22" s="766">
        <f>'Expenditures 15-22'!K47-SUM('Expenditures 15-22'!G47,'Expenditures 15-22'!I47)+'Expenditures 15-22'!D237</f>
        <v>1012711</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895697</v>
      </c>
      <c r="F23" s="764"/>
      <c r="G23" s="765">
        <f>'Expenditures 15-22'!K53-SUM('Expenditures 15-22'!G53,'Expenditures 15-22'!I53)+'Expenditures 15-22'!D251+'Expenditures 15-22'!K323-SUM('Expenditures 15-22'!G323,'Expenditures 15-22'!I323)</f>
        <v>895697</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97059</v>
      </c>
      <c r="E27" s="765">
        <f>E8</f>
        <v>0</v>
      </c>
      <c r="F27" s="765">
        <f>'Expenditures 15-22'!K60-SUM('Expenditures 15-22'!G60,'Expenditures 15-22'!I60)+'Expenditures 15-22'!D258-E8</f>
        <v>97059</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262847</v>
      </c>
      <c r="F28" s="768">
        <f>'Expenditures 15-22'!K61-SUM('Expenditures 15-22'!G61,'Expenditures 15-22'!I61)+'Expenditures 15-22'!K124-SUM('Expenditures 15-22'!G124,'Expenditures 15-22'!I124)+'Expenditures 15-22'!D260-E9</f>
        <v>262847</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43459</v>
      </c>
      <c r="F30" s="764"/>
      <c r="G30" s="765">
        <f>'Expenditures 15-22'!K63-SUM('Expenditures 15-22'!G63,'Expenditures 15-22'!I63)+'Expenditures 15-22'!D262-E10</f>
        <v>43459</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122369</v>
      </c>
      <c r="F35" s="764"/>
      <c r="G35" s="765">
        <f>'Expenditures 15-22'!K69-SUM('Expenditures 15-22'!G69,'Expenditures 15-22'!I69)+'Expenditures 15-22'!D268</f>
        <v>122369</v>
      </c>
    </row>
    <row r="36" spans="1:7" ht="12" customHeight="1" x14ac:dyDescent="0.2">
      <c r="A36" s="763" t="s">
        <v>464</v>
      </c>
      <c r="B36" s="761"/>
      <c r="C36" s="758">
        <v>2640</v>
      </c>
      <c r="D36" s="765">
        <f>'Expenditures 15-22'!K70-SUM('Expenditures 15-22'!G70,'Expenditures 15-22'!I70)+'Expenditures 15-22'!D269-E13</f>
        <v>415</v>
      </c>
      <c r="E36" s="765">
        <f>E13</f>
        <v>0</v>
      </c>
      <c r="F36" s="765">
        <f>'Expenditures 15-22'!K70-SUM('Expenditures 15-22'!G70,'Expenditures 15-22'!I70)+'Expenditures 15-22'!D269-E13</f>
        <v>415</v>
      </c>
      <c r="G36" s="765">
        <f>E13</f>
        <v>0</v>
      </c>
    </row>
    <row r="37" spans="1:7" ht="12" customHeight="1" x14ac:dyDescent="0.2">
      <c r="A37" s="763" t="s">
        <v>465</v>
      </c>
      <c r="B37" s="761"/>
      <c r="C37" s="758">
        <v>2660</v>
      </c>
      <c r="D37" s="765">
        <f>'Expenditures 15-22'!K71-SUM('Expenditures 15-22'!G71,'Expenditures 15-22'!I71)+'Expenditures 15-22'!D270-E14</f>
        <v>63442</v>
      </c>
      <c r="E37" s="765">
        <f>E14</f>
        <v>0</v>
      </c>
      <c r="F37" s="765">
        <f>'Expenditures 15-22'!K71-SUM('Expenditures 15-22'!G71,'Expenditures 15-22'!I71)+'Expenditures 15-22'!D270-E14</f>
        <v>63442</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160916</v>
      </c>
      <c r="E40" s="768">
        <f>SUM(E19:E39)</f>
        <v>4898272</v>
      </c>
      <c r="F40" s="768">
        <f>SUM(F19:F39)</f>
        <v>423763</v>
      </c>
      <c r="G40" s="768">
        <f>SUM(G19:G39)</f>
        <v>4635425</v>
      </c>
    </row>
    <row r="41" spans="1:7" x14ac:dyDescent="0.2">
      <c r="A41" s="286"/>
      <c r="B41" s="215"/>
      <c r="C41" s="287"/>
      <c r="D41" s="2415" t="s">
        <v>602</v>
      </c>
      <c r="E41" s="2416"/>
      <c r="F41" s="772" t="s">
        <v>603</v>
      </c>
      <c r="G41" s="779"/>
    </row>
    <row r="42" spans="1:7" ht="12" customHeight="1" x14ac:dyDescent="0.2">
      <c r="A42" s="286"/>
      <c r="B42" s="215"/>
      <c r="C42" s="287"/>
      <c r="D42" s="773" t="s">
        <v>551</v>
      </c>
      <c r="E42" s="769">
        <f>D40</f>
        <v>160916</v>
      </c>
      <c r="F42" s="773" t="s">
        <v>553</v>
      </c>
      <c r="G42" s="769">
        <f>F40</f>
        <v>423763</v>
      </c>
    </row>
    <row r="43" spans="1:7" ht="12" customHeight="1" x14ac:dyDescent="0.2">
      <c r="A43" s="286"/>
      <c r="B43" s="215"/>
      <c r="C43" s="287"/>
      <c r="D43" s="773" t="s">
        <v>552</v>
      </c>
      <c r="E43" s="769">
        <f>E40</f>
        <v>4898272</v>
      </c>
      <c r="F43" s="773" t="s">
        <v>552</v>
      </c>
      <c r="G43" s="769">
        <f>G40</f>
        <v>4635425</v>
      </c>
    </row>
    <row r="44" spans="1:7" ht="12" customHeight="1" x14ac:dyDescent="0.2">
      <c r="A44" s="286"/>
      <c r="B44" s="215"/>
      <c r="C44" s="215"/>
      <c r="D44" s="783" t="s">
        <v>1165</v>
      </c>
      <c r="E44" s="784">
        <f>(E42/E43)</f>
        <v>3.2851585212091118E-2</v>
      </c>
      <c r="F44" s="783" t="s">
        <v>1165</v>
      </c>
      <c r="G44" s="784">
        <f>(G42/G43)</f>
        <v>9.1418370483828337E-2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A3" sqref="A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4" t="s">
        <v>1934</v>
      </c>
      <c r="B5" s="2425"/>
      <c r="C5" s="2425"/>
      <c r="D5" s="2425"/>
      <c r="E5" s="2425"/>
    </row>
    <row r="6" spans="1:7" ht="12" customHeight="1" x14ac:dyDescent="0.25">
      <c r="A6" s="1924"/>
      <c r="B6" s="2426" t="str">
        <f>COVER!A17</f>
        <v>LaSalle Putnam Alliance</v>
      </c>
      <c r="C6" s="2426"/>
      <c r="D6" s="2426"/>
      <c r="E6" s="1925"/>
    </row>
    <row r="7" spans="1:7" ht="11.25" customHeight="1" x14ac:dyDescent="0.25">
      <c r="A7" s="1924"/>
      <c r="B7" s="2427">
        <f>COVER!A13</f>
        <v>35050000061</v>
      </c>
      <c r="C7" s="2427"/>
      <c r="D7" s="242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t="s">
        <v>2095</v>
      </c>
      <c r="C15" s="1935" t="s">
        <v>2095</v>
      </c>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t="s">
        <v>2095</v>
      </c>
      <c r="C19" s="1935" t="s">
        <v>2095</v>
      </c>
      <c r="D19" s="1938"/>
      <c r="E19" s="1937" t="s">
        <v>2185</v>
      </c>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2095</v>
      </c>
      <c r="C26" s="1935" t="s">
        <v>2095</v>
      </c>
      <c r="D26" s="1938"/>
      <c r="E26" s="1937" t="s">
        <v>2110</v>
      </c>
    </row>
    <row r="27" spans="1:11" x14ac:dyDescent="0.2">
      <c r="A27" s="1934" t="s">
        <v>1922</v>
      </c>
      <c r="B27" s="1935"/>
      <c r="C27" s="1935"/>
      <c r="D27" s="1938"/>
      <c r="E27" s="1937"/>
    </row>
    <row r="28" spans="1:11" ht="12" customHeight="1" x14ac:dyDescent="0.2">
      <c r="A28" s="1934" t="s">
        <v>1923</v>
      </c>
      <c r="B28" s="1935" t="s">
        <v>2095</v>
      </c>
      <c r="C28" s="1935" t="s">
        <v>2095</v>
      </c>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1667</v>
      </c>
      <c r="B40" s="2436"/>
      <c r="C40" s="2436"/>
      <c r="D40" s="2436"/>
      <c r="E40" s="2437"/>
    </row>
    <row r="41" spans="1:5" s="1939" customFormat="1" ht="12" customHeight="1" x14ac:dyDescent="0.25">
      <c r="A41" s="2438" t="s">
        <v>2111</v>
      </c>
      <c r="B41" s="2439"/>
      <c r="C41" s="2439"/>
      <c r="D41" s="2439"/>
      <c r="E41" s="2440"/>
    </row>
    <row r="42" spans="1:5" s="1939" customFormat="1" ht="12" customHeight="1" x14ac:dyDescent="0.25">
      <c r="A42" s="2438" t="s">
        <v>2112</v>
      </c>
      <c r="B42" s="2439"/>
      <c r="C42" s="2439"/>
      <c r="D42" s="2439"/>
      <c r="E42" s="2440"/>
    </row>
    <row r="43" spans="1:5" s="1939" customFormat="1" ht="15" x14ac:dyDescent="0.25">
      <c r="A43" s="2421" t="s">
        <v>2113</v>
      </c>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38" sqref="A38:H3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6" t="str">
        <f>COVER!A17</f>
        <v>LaSalle Putnam Alliance</v>
      </c>
      <c r="J6" s="2447"/>
    </row>
    <row r="7" spans="1:10" x14ac:dyDescent="0.2">
      <c r="A7" s="2448" t="s">
        <v>1015</v>
      </c>
      <c r="B7" s="2449"/>
      <c r="C7" s="2449"/>
      <c r="D7" s="2449"/>
      <c r="E7" s="2450"/>
      <c r="F7" s="1605"/>
      <c r="G7" s="1594"/>
      <c r="H7" s="1604" t="s">
        <v>431</v>
      </c>
      <c r="I7" s="2451">
        <f>COVER!A13</f>
        <v>35050000061</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2" t="s">
        <v>560</v>
      </c>
      <c r="B11" s="2453"/>
      <c r="C11" s="245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688867</v>
      </c>
      <c r="F12" s="1633"/>
      <c r="G12" s="1632">
        <f t="shared" ref="G12:G18" si="0">SUM(E12:F12)</f>
        <v>688867</v>
      </c>
      <c r="H12" s="1634">
        <v>564109</v>
      </c>
      <c r="I12" s="1633"/>
      <c r="J12" s="1632">
        <f t="shared" ref="J12:J18" si="1">SUM(H12:I12)</f>
        <v>564109</v>
      </c>
    </row>
    <row r="13" spans="1:10" ht="15" customHeight="1" x14ac:dyDescent="0.2">
      <c r="A13" s="1628">
        <v>2</v>
      </c>
      <c r="B13" s="1629" t="s">
        <v>45</v>
      </c>
      <c r="C13" s="1630"/>
      <c r="D13" s="1631">
        <v>2330</v>
      </c>
      <c r="E13" s="1632">
        <f>'Expenditures 15-22'!K51</f>
        <v>212512</v>
      </c>
      <c r="F13" s="1633"/>
      <c r="G13" s="1632">
        <f t="shared" si="0"/>
        <v>212512</v>
      </c>
      <c r="H13" s="1634">
        <v>254453</v>
      </c>
      <c r="I13" s="1633"/>
      <c r="J13" s="1632">
        <f t="shared" si="1"/>
        <v>254453</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901379</v>
      </c>
      <c r="F19" s="1640">
        <f t="shared" si="2"/>
        <v>0</v>
      </c>
      <c r="G19" s="1640">
        <f t="shared" si="2"/>
        <v>901379</v>
      </c>
      <c r="H19" s="1640">
        <f t="shared" si="2"/>
        <v>818562</v>
      </c>
      <c r="I19" s="1640">
        <f t="shared" si="2"/>
        <v>0</v>
      </c>
      <c r="J19" s="1640">
        <f t="shared" si="2"/>
        <v>818562</v>
      </c>
    </row>
    <row r="20" spans="1:10" ht="25.5" customHeight="1" thickTop="1" x14ac:dyDescent="0.2">
      <c r="A20" s="1628">
        <v>9</v>
      </c>
      <c r="B20" s="2458" t="s">
        <v>2018</v>
      </c>
      <c r="C20" s="2456"/>
      <c r="D20" s="2457"/>
      <c r="E20" s="1641"/>
      <c r="F20" s="1641"/>
      <c r="G20" s="1641"/>
      <c r="H20" s="1641"/>
      <c r="I20" s="1641"/>
      <c r="J20" s="1642">
        <f>IF(AND(G19&gt;0,J19&gt;0),(((J19-G19)/G19)),"Enter Budget Data")</f>
        <v>-9.1878111205164537E-2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1199</v>
      </c>
      <c r="D27" s="1907"/>
      <c r="E27" s="1908"/>
      <c r="F27" s="2459" t="s">
        <v>1893</v>
      </c>
      <c r="G27" s="2459"/>
    </row>
    <row r="28" spans="1:10" ht="28.5" customHeight="1" x14ac:dyDescent="0.2">
      <c r="B28" s="1643"/>
      <c r="C28" s="2461"/>
      <c r="D28" s="2461"/>
      <c r="E28" s="1910"/>
      <c r="F28" s="2461"/>
      <c r="G28" s="2461"/>
    </row>
    <row r="29" spans="1:10" x14ac:dyDescent="0.2">
      <c r="B29" s="1643"/>
      <c r="C29" s="1904" t="s">
        <v>2025</v>
      </c>
      <c r="E29" s="1909"/>
      <c r="F29" s="2460" t="s">
        <v>1894</v>
      </c>
      <c r="G29" s="246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2090</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1028</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38" sqref="A38:H3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2183</v>
      </c>
    </row>
    <row r="6" spans="1:2" x14ac:dyDescent="0.2">
      <c r="A6" s="386">
        <v>2</v>
      </c>
      <c r="B6" s="12" t="s">
        <v>2182</v>
      </c>
    </row>
    <row r="7" spans="1:2" x14ac:dyDescent="0.2">
      <c r="A7" s="386">
        <v>3</v>
      </c>
      <c r="B7" s="12" t="s">
        <v>2114</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LaSalle Putnam Alliance</v>
      </c>
    </row>
    <row r="65" spans="2:2" x14ac:dyDescent="0.2">
      <c r="B65" s="394">
        <f>COVER!A13</f>
        <v>35050000061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8" sqref="A38:H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F19"/>
  <sheetViews>
    <sheetView showGridLines="0" zoomScale="110" zoomScaleNormal="110" workbookViewId="0">
      <selection activeCell="A38" sqref="A38:H38"/>
    </sheetView>
  </sheetViews>
  <sheetFormatPr defaultRowHeight="12.75" x14ac:dyDescent="0.2"/>
  <cols>
    <col min="1" max="1" width="43.42578125" customWidth="1"/>
  </cols>
  <sheetData>
    <row r="1" spans="1:6" x14ac:dyDescent="0.2">
      <c r="A1" s="12"/>
    </row>
    <row r="11" spans="1:6" x14ac:dyDescent="0.2">
      <c r="B11" s="443"/>
      <c r="C11" s="443"/>
      <c r="D11" s="443"/>
      <c r="E11" s="443"/>
      <c r="F11" s="443"/>
    </row>
    <row r="13" spans="1:6" x14ac:dyDescent="0.2">
      <c r="A13" s="1744"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7">
            <anchor moveWithCells="1">
              <from>
                <xdr:col>0</xdr:col>
                <xdr:colOff>1009650</xdr:colOff>
                <xdr:row>6</xdr:row>
                <xdr:rowOff>0</xdr:rowOff>
              </from>
              <to>
                <xdr:col>0</xdr:col>
                <xdr:colOff>1924050</xdr:colOff>
                <xdr:row>10</xdr:row>
                <xdr:rowOff>38100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8">
          <objectPr defaultSize="0" r:id="rId7">
            <anchor moveWithCells="1">
              <from>
                <xdr:col>0</xdr:col>
                <xdr:colOff>2047875</xdr:colOff>
                <xdr:row>5</xdr:row>
                <xdr:rowOff>142875</xdr:rowOff>
              </from>
              <to>
                <xdr:col>1</xdr:col>
                <xdr:colOff>76200</xdr:colOff>
                <xdr:row>10</xdr:row>
                <xdr:rowOff>19050</xdr:rowOff>
              </to>
            </anchor>
          </objectPr>
        </oleObject>
      </mc:Choice>
      <mc:Fallback>
        <oleObject progId="AcroExch.Document.11"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H3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4" t="s">
        <v>1876</v>
      </c>
      <c r="B1" s="2465"/>
      <c r="C1" s="2465"/>
      <c r="D1" s="2465"/>
      <c r="E1" s="2465"/>
      <c r="F1" s="2466"/>
    </row>
    <row r="2" spans="1:8" ht="39.75" customHeight="1" x14ac:dyDescent="0.2">
      <c r="A2" s="2474" t="s">
        <v>2019</v>
      </c>
      <c r="B2" s="2475"/>
      <c r="C2" s="2475"/>
      <c r="D2" s="2475"/>
      <c r="E2" s="2475"/>
      <c r="F2" s="2476"/>
      <c r="G2" s="1820"/>
      <c r="H2" s="1820"/>
    </row>
    <row r="3" spans="1:8" ht="46.5" customHeight="1" x14ac:dyDescent="0.2">
      <c r="A3" s="2477" t="s">
        <v>1723</v>
      </c>
      <c r="B3" s="2478"/>
      <c r="C3" s="2478"/>
      <c r="D3" s="2478"/>
      <c r="E3" s="2478"/>
      <c r="F3" s="2479"/>
      <c r="G3" s="1820"/>
      <c r="H3" s="1820"/>
    </row>
    <row r="4" spans="1:8" s="1572" customFormat="1" ht="41.25" customHeight="1" x14ac:dyDescent="0.2">
      <c r="A4" s="2480" t="s">
        <v>1875</v>
      </c>
      <c r="B4" s="2481"/>
      <c r="C4" s="2481"/>
      <c r="D4" s="2481"/>
      <c r="E4" s="2481"/>
      <c r="F4" s="2482"/>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8284382</v>
      </c>
      <c r="C6" s="1575">
        <f>'Acct Summary 7-8'!D8</f>
        <v>0</v>
      </c>
      <c r="D6" s="1575">
        <f>'Acct Summary 7-8'!F8</f>
        <v>0</v>
      </c>
      <c r="E6" s="1575">
        <f>'Acct Summary 7-8'!I8</f>
        <v>0</v>
      </c>
      <c r="F6" s="1575">
        <f>SUM(B6:E6)</f>
        <v>8284382</v>
      </c>
    </row>
    <row r="7" spans="1:8" s="1576" customFormat="1" ht="14.25" customHeight="1" thickBot="1" x14ac:dyDescent="0.25">
      <c r="A7" s="1574" t="s">
        <v>1635</v>
      </c>
      <c r="B7" s="1577">
        <f>'Acct Summary 7-8'!C17</f>
        <v>8375402</v>
      </c>
      <c r="C7" s="1577">
        <f>'Acct Summary 7-8'!D17</f>
        <v>0</v>
      </c>
      <c r="D7" s="1577">
        <f>'Acct Summary 7-8'!F17</f>
        <v>0</v>
      </c>
      <c r="E7" s="1836"/>
      <c r="F7" s="1575">
        <f>SUM(B7:E7)</f>
        <v>8375402</v>
      </c>
    </row>
    <row r="8" spans="1:8" s="1576" customFormat="1" ht="14.25" thickTop="1" thickBot="1" x14ac:dyDescent="0.25">
      <c r="A8" s="1578" t="s">
        <v>1636</v>
      </c>
      <c r="B8" s="1579">
        <f>(B6-B7)</f>
        <v>-91020</v>
      </c>
      <c r="C8" s="1579">
        <f>(C6-C7)</f>
        <v>0</v>
      </c>
      <c r="D8" s="1579">
        <f>(D6-D7)</f>
        <v>0</v>
      </c>
      <c r="E8" s="1577">
        <f>(E6-E7)</f>
        <v>0</v>
      </c>
      <c r="F8" s="1580">
        <f>SUM(F6-F7)</f>
        <v>-91020</v>
      </c>
    </row>
    <row r="9" spans="1:8" s="1576" customFormat="1" ht="14.25" thickTop="1" thickBot="1" x14ac:dyDescent="0.25">
      <c r="A9" s="1581" t="s">
        <v>2020</v>
      </c>
      <c r="B9" s="1582">
        <f>'Acct Summary 7-8'!C81</f>
        <v>878032</v>
      </c>
      <c r="C9" s="1582">
        <f>'Acct Summary 7-8'!D81</f>
        <v>0</v>
      </c>
      <c r="D9" s="1582">
        <f>'Acct Summary 7-8'!F81</f>
        <v>0</v>
      </c>
      <c r="E9" s="1582">
        <f>'Acct Summary 7-8'!I81</f>
        <v>0</v>
      </c>
      <c r="F9" s="1661">
        <f>SUM(B9:E9)</f>
        <v>878032</v>
      </c>
    </row>
    <row r="10" spans="1:8" ht="16.5" customHeight="1" thickTop="1" x14ac:dyDescent="0.2">
      <c r="A10" s="1583"/>
      <c r="B10" s="1584"/>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2" customFormat="1" hidden="1" x14ac:dyDescent="0.2">
      <c r="A14" s="2467" t="s">
        <v>1948</v>
      </c>
      <c r="B14" s="2467"/>
      <c r="C14" s="2467"/>
      <c r="D14" s="2467"/>
      <c r="E14" s="2467"/>
      <c r="F14" s="1532" t="s">
        <v>1637</v>
      </c>
    </row>
    <row r="15" spans="1:8" hidden="1" x14ac:dyDescent="0.2">
      <c r="A15" s="1523" t="s">
        <v>1720</v>
      </c>
      <c r="F15" s="1585"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83"/>
      <c r="B8" s="2484"/>
      <c r="C8" s="2484"/>
      <c r="D8" s="248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88" t="s">
        <v>1888</v>
      </c>
      <c r="D11" s="2489"/>
    </row>
    <row r="12" spans="1:4" s="4" customFormat="1" ht="12.75" x14ac:dyDescent="0.2">
      <c r="A12" s="1893"/>
      <c r="B12" s="227"/>
      <c r="C12" s="1892" t="s">
        <v>1887</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1" t="s">
        <v>354</v>
      </c>
      <c r="D27" s="2492"/>
    </row>
    <row r="28" spans="1:4" ht="12.75" x14ac:dyDescent="0.2">
      <c r="A28" s="230"/>
      <c r="B28" s="231">
        <v>2</v>
      </c>
      <c r="C28" s="2490" t="s">
        <v>1911</v>
      </c>
      <c r="D28" s="233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6"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3" t="s">
        <v>616</v>
      </c>
      <c r="D49" s="2494"/>
    </row>
    <row r="50" spans="1:4" x14ac:dyDescent="0.2">
      <c r="A50" s="245"/>
      <c r="B50" s="246"/>
      <c r="C50" s="1564" t="s">
        <v>1594</v>
      </c>
      <c r="D50" s="1261" t="str">
        <f>IF(SUM('Assets-Liab 5-6'!C13)&lt;&gt;SUM('Assets-Liab 5-6'!C41),"ERROR!","OK")</f>
        <v>OK</v>
      </c>
    </row>
    <row r="51" spans="1:4" x14ac:dyDescent="0.2">
      <c r="A51" s="245"/>
      <c r="B51" s="246"/>
      <c r="C51" s="1564" t="s">
        <v>1595</v>
      </c>
      <c r="D51" s="1261" t="str">
        <f>IF(SUM('Assets-Liab 5-6'!D13)&lt;&gt;SUM('Assets-Liab 5-6'!D41),"ERROR!","OK")</f>
        <v>OK</v>
      </c>
    </row>
    <row r="52" spans="1:4" x14ac:dyDescent="0.2">
      <c r="A52" s="245"/>
      <c r="B52" s="246"/>
      <c r="C52" s="1564" t="s">
        <v>1596</v>
      </c>
      <c r="D52" s="1261" t="str">
        <f>IF(SUM('Assets-Liab 5-6'!E13)&lt;&gt;SUM('Assets-Liab 5-6'!E41),"ERROR!","OK")</f>
        <v>OK</v>
      </c>
    </row>
    <row r="53" spans="1:4" x14ac:dyDescent="0.2">
      <c r="A53" s="245"/>
      <c r="B53" s="246"/>
      <c r="C53" s="1564" t="s">
        <v>1597</v>
      </c>
      <c r="D53" s="1261" t="str">
        <f>IF(SUM('Assets-Liab 5-6'!F13)&lt;&gt;SUM('Assets-Liab 5-6'!F41),"ERROR!","OK")</f>
        <v>OK</v>
      </c>
    </row>
    <row r="54" spans="1:4" x14ac:dyDescent="0.2">
      <c r="A54" s="245"/>
      <c r="B54" s="246"/>
      <c r="C54" s="1564" t="s">
        <v>1598</v>
      </c>
      <c r="D54" s="1261" t="str">
        <f>IF(SUM('Assets-Liab 5-6'!G13)&lt;&gt;SUM('Assets-Liab 5-6'!G41),"ERROR!","OK")</f>
        <v>OK</v>
      </c>
    </row>
    <row r="55" spans="1:4" x14ac:dyDescent="0.2">
      <c r="A55" s="245"/>
      <c r="B55" s="246"/>
      <c r="C55" s="1564" t="s">
        <v>1599</v>
      </c>
      <c r="D55" s="1261" t="str">
        <f>IF(SUM('Assets-Liab 5-6'!H13)&lt;&gt;SUM('Assets-Liab 5-6'!H41),"ERROR!","OK")</f>
        <v>OK</v>
      </c>
    </row>
    <row r="56" spans="1:4" x14ac:dyDescent="0.2">
      <c r="A56" s="245"/>
      <c r="B56" s="246"/>
      <c r="C56" s="1564" t="s">
        <v>1600</v>
      </c>
      <c r="D56" s="1261" t="str">
        <f>IF(SUM('Assets-Liab 5-6'!I13)&lt;&gt;SUM('Assets-Liab 5-6'!I41),"ERROR!","OK")</f>
        <v>OK</v>
      </c>
    </row>
    <row r="57" spans="1:4" x14ac:dyDescent="0.2">
      <c r="A57" s="245"/>
      <c r="B57" s="246"/>
      <c r="C57" s="1564" t="s">
        <v>1601</v>
      </c>
      <c r="D57" s="1261" t="str">
        <f>IF(SUM('Assets-Liab 5-6'!J13)&lt;&gt;SUM('Assets-Liab 5-6'!J41),"ERROR!","OK")</f>
        <v>OK</v>
      </c>
    </row>
    <row r="58" spans="1:4" x14ac:dyDescent="0.2">
      <c r="A58" s="245"/>
      <c r="B58" s="246"/>
      <c r="C58" s="1564" t="s">
        <v>1602</v>
      </c>
      <c r="D58" s="1261" t="str">
        <f>IF(SUM('Assets-Liab 5-6'!K13)&lt;&gt;SUM('Assets-Liab 5-6'!K41),"ERROR!","OK")</f>
        <v>OK</v>
      </c>
    </row>
    <row r="59" spans="1:4" x14ac:dyDescent="0.2">
      <c r="A59" s="245"/>
      <c r="B59" s="246"/>
      <c r="C59" s="1564" t="s">
        <v>1603</v>
      </c>
      <c r="D59" s="1261" t="str">
        <f>IF(SUM('Assets-Liab 5-6'!L13)&lt;&gt;('Assets-Liab 5-6'!L41),"ERROR!","OK")</f>
        <v>OK</v>
      </c>
    </row>
    <row r="60" spans="1:4" x14ac:dyDescent="0.2">
      <c r="A60" s="245"/>
      <c r="B60" s="246"/>
      <c r="C60" s="1564" t="s">
        <v>1604</v>
      </c>
      <c r="D60" s="1261" t="str">
        <f>IF(SUM('Assets-Liab 5-6'!M23)&lt;&gt;('Assets-Liab 5-6'!M41),"ERROR!","OK")</f>
        <v>OK</v>
      </c>
    </row>
    <row r="61" spans="1:4" x14ac:dyDescent="0.2">
      <c r="A61" s="245"/>
      <c r="B61" s="246"/>
      <c r="C61" s="1564" t="s">
        <v>1605</v>
      </c>
      <c r="D61" s="1261" t="str">
        <f>IF(SUM('Assets-Liab 5-6'!N23)&lt;&gt;('Assets-Liab 5-6'!N41),"ERROR!","OK")</f>
        <v>OK</v>
      </c>
    </row>
    <row r="62" spans="1:4" x14ac:dyDescent="0.2">
      <c r="A62" s="232"/>
      <c r="B62" s="247">
        <f>B49+1</f>
        <v>6</v>
      </c>
      <c r="C62" s="2486" t="s">
        <v>900</v>
      </c>
      <c r="D62" s="2487"/>
    </row>
    <row r="63" spans="1:4" s="241" customFormat="1" x14ac:dyDescent="0.2">
      <c r="A63" s="232"/>
      <c r="B63" s="238"/>
      <c r="C63" s="1565" t="s">
        <v>1606</v>
      </c>
      <c r="D63" s="1262" t="str">
        <f>IF('Assets-Liab 5-6'!C38+'Assets-Liab 5-6'!C39='Acct Summary 7-8'!C81,"OK","ERROR!")</f>
        <v>OK</v>
      </c>
    </row>
    <row r="64" spans="1:4" x14ac:dyDescent="0.2">
      <c r="A64" s="232"/>
      <c r="B64" s="238"/>
      <c r="C64" s="1565" t="s">
        <v>1607</v>
      </c>
      <c r="D64" s="1262" t="str">
        <f>IF((('Assets-Liab 5-6'!D38+'Assets-Liab 5-6'!D39) ='Acct Summary 7-8'!D81), "OK", "ERROR!" )</f>
        <v>OK</v>
      </c>
    </row>
    <row r="65" spans="1:4" s="241" customFormat="1" x14ac:dyDescent="0.2">
      <c r="A65" s="232"/>
      <c r="B65" s="238"/>
      <c r="C65" s="1565" t="s">
        <v>1608</v>
      </c>
      <c r="D65" s="1262" t="str">
        <f>IF((('Assets-Liab 5-6'!E38 + 'Assets-Liab 5-6'!E39) ='Acct Summary 7-8'!E81), "OK", "ERROR!" )</f>
        <v>OK</v>
      </c>
    </row>
    <row r="66" spans="1:4" x14ac:dyDescent="0.2">
      <c r="A66" s="232"/>
      <c r="B66" s="238"/>
      <c r="C66" s="1565" t="s">
        <v>1609</v>
      </c>
      <c r="D66" s="1262" t="str">
        <f>IF((('Assets-Liab 5-6'!F38 + 'Assets-Liab 5-6'!F39) ='Acct Summary 7-8'!F81), "OK", "ERROR!" )</f>
        <v>OK</v>
      </c>
    </row>
    <row r="67" spans="1:4" ht="12.75" customHeight="1" x14ac:dyDescent="0.2">
      <c r="A67" s="232"/>
      <c r="B67" s="238"/>
      <c r="C67" s="1565" t="s">
        <v>1626</v>
      </c>
      <c r="D67" s="1262" t="str">
        <f>IF((('Assets-Liab 5-6'!G38 + 'Assets-Liab 5-6'!G39) ='Acct Summary 7-8'!G81), "OK", "ERROR!" )</f>
        <v>OK</v>
      </c>
    </row>
    <row r="68" spans="1:4" x14ac:dyDescent="0.2">
      <c r="A68" s="232"/>
      <c r="B68" s="238"/>
      <c r="C68" s="1565" t="s">
        <v>1610</v>
      </c>
      <c r="D68" s="1262" t="str">
        <f>IF((('Assets-Liab 5-6'!H38 + 'Assets-Liab 5-6'!H39) ='Acct Summary 7-8'!H81), "OK", "ERROR!" )</f>
        <v>OK</v>
      </c>
    </row>
    <row r="69" spans="1:4" ht="12.75" customHeight="1" x14ac:dyDescent="0.2">
      <c r="A69" s="232"/>
      <c r="B69" s="238"/>
      <c r="C69" s="1565" t="s">
        <v>1611</v>
      </c>
      <c r="D69" s="1262" t="str">
        <f>IF((('Assets-Liab 5-6'!I38 + 'Assets-Liab 5-6'!I39) ='Acct Summary 7-8'!I81), "OK", "ERROR!" )</f>
        <v>OK</v>
      </c>
    </row>
    <row r="70" spans="1:4" x14ac:dyDescent="0.2">
      <c r="A70" s="232"/>
      <c r="B70" s="238"/>
      <c r="C70" s="1565" t="s">
        <v>1612</v>
      </c>
      <c r="D70" s="1262" t="str">
        <f>IF((('Assets-Liab 5-6'!J38 + 'Assets-Liab 5-6'!J39) ='Acct Summary 7-8'!J81), "OK", "ERROR!" )</f>
        <v>OK</v>
      </c>
    </row>
    <row r="71" spans="1:4" x14ac:dyDescent="0.2">
      <c r="A71" s="242"/>
      <c r="B71" s="238"/>
      <c r="C71" s="1565"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6" t="s">
        <v>758</v>
      </c>
      <c r="D76" s="2487"/>
    </row>
    <row r="77" spans="1:4" x14ac:dyDescent="0.2">
      <c r="A77" s="236"/>
      <c r="B77" s="247"/>
      <c r="C77" s="1074" t="s">
        <v>1614</v>
      </c>
      <c r="D77" s="1264" t="str">
        <f>IF(SUM('Acct Summary 7-8'!C27:K27) =SUM( 'Acct Summary 7-8'!C49:K49),"OK", "ERROR")</f>
        <v>OK</v>
      </c>
    </row>
    <row r="78" spans="1:4" x14ac:dyDescent="0.2">
      <c r="A78" s="232"/>
      <c r="B78" s="238"/>
      <c r="C78" s="1565" t="s">
        <v>1615</v>
      </c>
      <c r="D78" s="1262" t="str">
        <f>IF(SUM('Acct Summary 7-8'!C28:K28)=SUM('Acct Summary 7-8'!C50:K50),"OK","ERROR!")</f>
        <v>OK</v>
      </c>
    </row>
    <row r="79" spans="1:4" ht="24" x14ac:dyDescent="0.2">
      <c r="A79" s="244"/>
      <c r="B79" s="238"/>
      <c r="C79" s="1565"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1646</v>
      </c>
      <c r="D81" s="1262" t="str">
        <f>IF(SUM('Assets-Liab 5-6'!C38:H38)&gt;=SUM('Rest Tax Levies-Tort Im 26'!G25:K25),"OK","ERROR")</f>
        <v>OK</v>
      </c>
    </row>
    <row r="82" spans="1:4" x14ac:dyDescent="0.2">
      <c r="A82" s="232"/>
      <c r="B82" s="238"/>
      <c r="C82" s="1565" t="s">
        <v>1719</v>
      </c>
      <c r="D82" s="1262" t="str">
        <f>IF(SUM('Assets-Liab 5-6'!C39:K39)&gt;0,"OK","ENTRY IS REQUIRED!")</f>
        <v>OK</v>
      </c>
    </row>
    <row r="83" spans="1:4" x14ac:dyDescent="0.2">
      <c r="A83" s="232"/>
      <c r="B83" s="1587">
        <f>B80+1</f>
        <v>11</v>
      </c>
      <c r="C83" s="1588" t="s">
        <v>1648</v>
      </c>
      <c r="D83" s="1262"/>
    </row>
    <row r="84" spans="1:4" x14ac:dyDescent="0.2">
      <c r="A84" s="232"/>
      <c r="B84" s="238"/>
      <c r="C84" s="1565"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A38" sqref="A38:H38"/>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8" t="s">
        <v>2021</v>
      </c>
      <c r="B4" s="2519"/>
      <c r="C4" s="2519"/>
      <c r="D4" s="2519"/>
      <c r="E4" s="2519"/>
      <c r="F4" s="2519"/>
      <c r="G4" s="2519"/>
      <c r="H4" s="2519"/>
      <c r="I4" s="2519"/>
      <c r="J4" s="2519"/>
      <c r="K4" s="2519"/>
      <c r="L4" s="251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507" t="str">
        <f>COVER!A17</f>
        <v>LaSalle Putnam Alliance</v>
      </c>
      <c r="B7" s="2508"/>
      <c r="C7" s="2508"/>
      <c r="D7" s="2520"/>
      <c r="E7" s="2521">
        <f>COVER!A13</f>
        <v>35050000061</v>
      </c>
      <c r="F7" s="2522"/>
      <c r="G7" s="2523">
        <f>COVER!T23</f>
        <v>60.010553999999999</v>
      </c>
      <c r="H7" s="2524"/>
      <c r="I7" s="2524"/>
      <c r="J7" s="2524"/>
      <c r="K7" s="2524"/>
      <c r="L7" s="2525"/>
    </row>
    <row r="8" spans="1:29" ht="13.5" customHeight="1" x14ac:dyDescent="0.2">
      <c r="A8" s="2007" t="s">
        <v>1903</v>
      </c>
      <c r="B8" s="1959"/>
      <c r="C8" s="1949"/>
      <c r="D8" s="1949"/>
      <c r="E8" s="1961"/>
      <c r="F8" s="1950"/>
      <c r="G8" s="2010" t="s">
        <v>1387</v>
      </c>
      <c r="H8" s="1280"/>
      <c r="I8" s="1280"/>
      <c r="J8" s="1280"/>
      <c r="K8" s="1280"/>
      <c r="L8" s="1951"/>
    </row>
    <row r="9" spans="1:29" ht="13.5" customHeight="1" x14ac:dyDescent="0.2">
      <c r="A9" s="2526"/>
      <c r="B9" s="2496"/>
      <c r="C9" s="2496"/>
      <c r="D9" s="2496"/>
      <c r="E9" s="2496"/>
      <c r="F9" s="2527"/>
      <c r="G9" s="2495" t="str">
        <f>COVER!T13</f>
        <v>MACK &amp; ASSOCIATES</v>
      </c>
      <c r="H9" s="2514"/>
      <c r="I9" s="2514"/>
      <c r="J9" s="2514"/>
      <c r="K9" s="2514"/>
      <c r="L9" s="2528"/>
    </row>
    <row r="10" spans="1:29" ht="13.5" customHeight="1" x14ac:dyDescent="0.2">
      <c r="A10" s="2504" t="str">
        <f>COVER!A38</f>
        <v>MARY JANE CHAPMAN</v>
      </c>
      <c r="B10" s="2505"/>
      <c r="C10" s="2505"/>
      <c r="D10" s="2505"/>
      <c r="E10" s="2505"/>
      <c r="F10" s="2506"/>
      <c r="G10" s="2495" t="str">
        <f>COVER!T17</f>
        <v>116 E WASHINGTON ST., SUITE ONE</v>
      </c>
      <c r="H10" s="2497"/>
      <c r="I10" s="2497"/>
      <c r="J10" s="2497"/>
      <c r="K10" s="2497"/>
      <c r="L10" s="2510"/>
    </row>
    <row r="11" spans="1:29" ht="13.5" customHeight="1" x14ac:dyDescent="0.2">
      <c r="A11" s="2007" t="s">
        <v>1905</v>
      </c>
      <c r="B11" s="1959"/>
      <c r="C11" s="1949"/>
      <c r="D11" s="1961"/>
      <c r="E11" s="1949"/>
      <c r="F11" s="1950"/>
      <c r="G11" s="2495" t="str">
        <f>COVER!T19</f>
        <v xml:space="preserve">MORRIS </v>
      </c>
      <c r="H11" s="2497"/>
      <c r="I11" s="2497"/>
      <c r="J11" s="2002" t="str">
        <f>COVER!X19</f>
        <v>IL</v>
      </c>
      <c r="K11" s="2002">
        <f>COVER!Z19</f>
        <v>60450</v>
      </c>
      <c r="L11" s="2001"/>
    </row>
    <row r="12" spans="1:29" ht="13.5" customHeight="1" x14ac:dyDescent="0.2">
      <c r="A12" s="2511" t="s">
        <v>1904</v>
      </c>
      <c r="B12" s="2512"/>
      <c r="C12" s="2512"/>
      <c r="D12" s="2512"/>
      <c r="E12" s="2512"/>
      <c r="F12" s="2513"/>
      <c r="G12" s="1918"/>
      <c r="H12" s="1296"/>
      <c r="I12" s="1296"/>
      <c r="J12" s="1296"/>
      <c r="K12" s="1296"/>
      <c r="L12" s="1919"/>
    </row>
    <row r="13" spans="1:29" ht="13.5" customHeight="1" x14ac:dyDescent="0.2">
      <c r="A13" s="2495"/>
      <c r="B13" s="2514"/>
      <c r="C13" s="2514"/>
      <c r="D13" s="2514"/>
      <c r="E13" s="1295"/>
      <c r="F13" s="2003"/>
      <c r="G13" s="2011" t="s">
        <v>1906</v>
      </c>
      <c r="H13" s="1952"/>
      <c r="I13" s="2515" t="str">
        <f>COVER!T25</f>
        <v>tmack@mackcpas.com</v>
      </c>
      <c r="J13" s="2516"/>
      <c r="K13" s="2516"/>
      <c r="L13" s="2517"/>
    </row>
    <row r="14" spans="1:29" ht="13.5" customHeight="1" x14ac:dyDescent="0.2">
      <c r="A14" s="2495" t="str">
        <f>COVER!A19</f>
        <v>1009 BOYCE MEMORIAL DRIVE</v>
      </c>
      <c r="B14" s="2496"/>
      <c r="C14" s="2496"/>
      <c r="D14" s="2496"/>
      <c r="E14" s="2000">
        <v>0</v>
      </c>
      <c r="F14" s="1294"/>
      <c r="G14" s="2012" t="s">
        <v>1386</v>
      </c>
      <c r="H14" s="1280"/>
      <c r="I14" s="1280"/>
      <c r="J14" s="1280"/>
      <c r="K14" s="1280"/>
      <c r="L14" s="1951"/>
    </row>
    <row r="15" spans="1:29" ht="13.5" customHeight="1" x14ac:dyDescent="0.2">
      <c r="A15" s="2495" t="str">
        <f>COVER!A21</f>
        <v>OTTAWA</v>
      </c>
      <c r="B15" s="2497"/>
      <c r="C15" s="2497"/>
      <c r="D15" s="1279"/>
      <c r="E15" s="1920"/>
      <c r="F15" s="1293"/>
      <c r="G15" s="1999" t="str">
        <f>COVER!T15</f>
        <v>TAWNYA MACK, CPA</v>
      </c>
      <c r="H15" s="1280"/>
      <c r="I15" s="1280"/>
      <c r="J15" s="1280"/>
      <c r="K15" s="1280"/>
      <c r="L15" s="1951"/>
    </row>
    <row r="16" spans="1:29" ht="12.2" customHeight="1" x14ac:dyDescent="0.2">
      <c r="A16" s="1999"/>
      <c r="B16" s="1502"/>
      <c r="C16" s="2002">
        <f>COVER!A25</f>
        <v>61350</v>
      </c>
      <c r="D16" s="2002"/>
      <c r="E16" s="2002"/>
      <c r="F16" s="2003"/>
      <c r="G16" s="2498"/>
      <c r="H16" s="2499"/>
      <c r="I16" s="2499"/>
      <c r="J16" s="2499"/>
      <c r="K16" s="2499"/>
      <c r="L16" s="2500"/>
    </row>
    <row r="17" spans="1:13" ht="12.2" customHeight="1" x14ac:dyDescent="0.2">
      <c r="A17" s="2501"/>
      <c r="B17" s="2502"/>
      <c r="C17" s="2502"/>
      <c r="D17" s="2502"/>
      <c r="E17" s="2502"/>
      <c r="F17" s="2503"/>
      <c r="G17" s="2012" t="s">
        <v>1385</v>
      </c>
      <c r="H17" s="1280"/>
      <c r="I17" s="1280"/>
      <c r="J17" s="1280"/>
      <c r="K17" s="2013" t="s">
        <v>1384</v>
      </c>
      <c r="L17" s="1950"/>
      <c r="M17" s="1292"/>
    </row>
    <row r="18" spans="1:13" ht="12.2" customHeight="1" x14ac:dyDescent="0.2">
      <c r="A18" s="2504"/>
      <c r="B18" s="2505"/>
      <c r="C18" s="2505"/>
      <c r="D18" s="2505"/>
      <c r="E18" s="2505"/>
      <c r="F18" s="2506"/>
      <c r="G18" s="2507" t="str">
        <f>COVER!T21</f>
        <v>815-942-3306</v>
      </c>
      <c r="H18" s="2508"/>
      <c r="I18" s="2508"/>
      <c r="J18" s="2508"/>
      <c r="K18" s="2507" t="str">
        <f>COVER!X21</f>
        <v>815-942-9430</v>
      </c>
      <c r="L18" s="250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t="s">
        <v>2095</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2095</v>
      </c>
      <c r="C26" s="2014" t="s">
        <v>2028</v>
      </c>
      <c r="D26" s="1285"/>
      <c r="E26" s="1285"/>
    </row>
    <row r="27" spans="1:13" s="1278" customFormat="1" ht="9" customHeight="1" x14ac:dyDescent="0.2">
      <c r="B27" s="1284"/>
      <c r="C27" s="2014"/>
      <c r="D27" s="1285"/>
      <c r="E27" s="1285"/>
    </row>
    <row r="28" spans="1:13" s="1278" customFormat="1" ht="12.2" customHeight="1" x14ac:dyDescent="0.2">
      <c r="A28" s="1289"/>
      <c r="B28" s="1281" t="s">
        <v>2095</v>
      </c>
      <c r="C28" s="2014" t="s">
        <v>2029</v>
      </c>
      <c r="D28" s="1285"/>
      <c r="E28" s="1285"/>
    </row>
    <row r="29" spans="1:13" s="1278" customFormat="1" ht="9" customHeight="1" x14ac:dyDescent="0.2">
      <c r="A29" s="1289"/>
      <c r="B29" s="1284"/>
      <c r="C29" s="2014"/>
      <c r="D29" s="1285"/>
      <c r="E29" s="1285"/>
    </row>
    <row r="30" spans="1:13" s="1278" customFormat="1" ht="12.2" customHeight="1" x14ac:dyDescent="0.2">
      <c r="B30" s="1281" t="s">
        <v>2095</v>
      </c>
      <c r="C30" s="2014" t="s">
        <v>2030</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2095</v>
      </c>
      <c r="C32" s="2014" t="s">
        <v>2031</v>
      </c>
      <c r="D32" s="1279"/>
      <c r="E32" s="1279"/>
      <c r="F32" s="1285"/>
      <c r="G32" s="1285"/>
      <c r="H32" s="1285"/>
      <c r="I32" s="1285"/>
      <c r="J32" s="1285"/>
      <c r="K32" s="1285"/>
      <c r="L32" s="1285"/>
    </row>
    <row r="33" spans="1:12" s="1278" customFormat="1" ht="10.9" customHeight="1" x14ac:dyDescent="0.2">
      <c r="B33" s="1284"/>
      <c r="C33" s="2015" t="s">
        <v>2032</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2095</v>
      </c>
      <c r="C35" s="2014" t="s">
        <v>2033</v>
      </c>
      <c r="D35" s="1285"/>
      <c r="E35" s="1285"/>
      <c r="F35" s="1285"/>
      <c r="G35" s="1285"/>
      <c r="H35" s="1285"/>
      <c r="I35" s="1285"/>
      <c r="J35" s="1285"/>
      <c r="K35" s="1285"/>
      <c r="L35" s="1285"/>
    </row>
    <row r="36" spans="1:12" s="1278" customFormat="1" ht="10.9" customHeight="1" x14ac:dyDescent="0.2">
      <c r="B36" s="1284"/>
      <c r="C36" s="2015" t="s">
        <v>2034</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2095</v>
      </c>
      <c r="C38" s="2014" t="s">
        <v>2035</v>
      </c>
      <c r="D38" s="1285"/>
      <c r="E38" s="1285"/>
    </row>
    <row r="39" spans="1:12" ht="9" customHeight="1" x14ac:dyDescent="0.2">
      <c r="B39" s="1284"/>
      <c r="C39" s="2015"/>
      <c r="D39" s="1283"/>
      <c r="E39" s="1283"/>
    </row>
    <row r="40" spans="1:12" s="1278" customFormat="1" ht="13.5" customHeight="1" x14ac:dyDescent="0.2">
      <c r="B40" s="1281" t="s">
        <v>2095</v>
      </c>
      <c r="C40" s="2014" t="s">
        <v>2036</v>
      </c>
      <c r="D40" s="1285"/>
      <c r="E40" s="1285"/>
    </row>
    <row r="41" spans="1:12" ht="9" customHeight="1" x14ac:dyDescent="0.2">
      <c r="A41" s="1287"/>
      <c r="B41" s="1284"/>
      <c r="C41" s="2015"/>
      <c r="D41" s="1283"/>
      <c r="E41" s="1283"/>
    </row>
    <row r="42" spans="1:12" s="1278" customFormat="1" ht="13.5" customHeight="1" x14ac:dyDescent="0.2">
      <c r="B42" s="1281" t="s">
        <v>2095</v>
      </c>
      <c r="C42" s="2014"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2038</v>
      </c>
      <c r="D46" s="1279"/>
      <c r="E46" s="1279"/>
      <c r="F46" s="1279"/>
      <c r="G46" s="1279"/>
      <c r="H46" s="1279"/>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38" sqref="A38:H38"/>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29" t="str">
        <f>'Single Audit Cover'!A7</f>
        <v>LaSalle Putnam Alliance</v>
      </c>
      <c r="B1" s="2530"/>
      <c r="C1" s="2530"/>
      <c r="D1" s="2530"/>
    </row>
    <row r="2" spans="1:11" s="2006" customFormat="1" ht="12.75" x14ac:dyDescent="0.2">
      <c r="A2" s="2531">
        <f>'Single Audit Cover'!E7</f>
        <v>35050000061</v>
      </c>
      <c r="B2" s="2532"/>
      <c r="C2" s="2532"/>
      <c r="D2" s="2532"/>
    </row>
    <row r="3" spans="1:11" s="2006" customFormat="1" ht="12.75" x14ac:dyDescent="0.2">
      <c r="A3" s="2529" t="s">
        <v>1897</v>
      </c>
      <c r="B3" s="2530"/>
      <c r="C3" s="2530"/>
      <c r="D3" s="2530"/>
    </row>
    <row r="4" spans="1:11" s="2006" customFormat="1" ht="4.5" customHeight="1" x14ac:dyDescent="0.2">
      <c r="A4" s="2004"/>
      <c r="B4" s="1998"/>
      <c r="C4" s="1998"/>
      <c r="D4" s="1998"/>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2042</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1749</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2043</v>
      </c>
      <c r="E28" s="1324"/>
      <c r="F28" s="1324"/>
      <c r="G28" s="1324"/>
      <c r="H28" s="1324"/>
      <c r="I28" s="1324"/>
      <c r="J28" s="1324"/>
      <c r="K28" s="1324"/>
    </row>
    <row r="29" spans="1:11" ht="10.5" customHeight="1" x14ac:dyDescent="0.2">
      <c r="A29" s="1301"/>
      <c r="D29" s="2103"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7"/>
      <c r="C42" s="1302">
        <v>11</v>
      </c>
      <c r="D42" s="2019" t="s">
        <v>2047</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2048</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1751</v>
      </c>
    </row>
    <row r="57" spans="1:4" ht="10.5" customHeight="1" x14ac:dyDescent="0.2">
      <c r="A57" s="1301"/>
      <c r="D57" s="1304" t="s">
        <v>2049</v>
      </c>
    </row>
    <row r="58" spans="1:4" x14ac:dyDescent="0.2">
      <c r="A58" s="1301"/>
      <c r="C58" s="1958"/>
      <c r="D58" s="1304" t="s">
        <v>1422</v>
      </c>
    </row>
    <row r="59" spans="1:4" ht="10.5" customHeight="1" x14ac:dyDescent="0.2">
      <c r="A59" s="1301"/>
      <c r="D59" s="1307" t="s">
        <v>1421</v>
      </c>
    </row>
    <row r="60" spans="1:4" ht="10.5" customHeight="1" x14ac:dyDescent="0.2">
      <c r="A60" s="1301"/>
      <c r="D60" s="2102" t="s">
        <v>2089</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2" t="s">
        <v>2088</v>
      </c>
    </row>
    <row r="65" spans="1:4" x14ac:dyDescent="0.2">
      <c r="A65" s="1301"/>
      <c r="C65" s="1958"/>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2" t="s">
        <v>2088</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2052</v>
      </c>
    </row>
    <row r="92" spans="1:4" x14ac:dyDescent="0.2">
      <c r="A92" s="1301"/>
      <c r="B92" s="1310"/>
      <c r="C92" s="1958"/>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6"/>
      <c r="C96" s="1305">
        <f>C91+1</f>
        <v>28</v>
      </c>
      <c r="D96" s="1304" t="s">
        <v>2054</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2055</v>
      </c>
    </row>
    <row r="101" spans="1:4" ht="3" customHeight="1" x14ac:dyDescent="0.2">
      <c r="A101" s="1301"/>
      <c r="B101" s="2018"/>
      <c r="C101" s="1305"/>
      <c r="D101" s="2020"/>
    </row>
    <row r="102" spans="1:4" x14ac:dyDescent="0.2">
      <c r="A102" s="1301"/>
      <c r="B102" s="1956"/>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2057</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1753</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5" t="str">
        <f>'Single Audit Cover'!A7</f>
        <v>LaSalle Putnam Alliance</v>
      </c>
      <c r="B1" s="2535"/>
      <c r="C1" s="2535"/>
      <c r="D1" s="2535"/>
      <c r="E1" s="2535"/>
    </row>
    <row r="2" spans="1:5" x14ac:dyDescent="0.2">
      <c r="A2" s="2536">
        <f>'Single Audit Cover'!E7</f>
        <v>35050000061</v>
      </c>
      <c r="B2" s="2536"/>
      <c r="C2" s="2536"/>
      <c r="D2" s="2536"/>
      <c r="E2" s="253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4059637</v>
      </c>
    </row>
    <row r="11" spans="1:5" x14ac:dyDescent="0.2">
      <c r="A11" s="1347" t="s">
        <v>1459</v>
      </c>
      <c r="B11" s="1346"/>
      <c r="C11" s="1346"/>
    </row>
    <row r="12" spans="1:5" x14ac:dyDescent="0.2">
      <c r="A12" s="1347" t="s">
        <v>1458</v>
      </c>
      <c r="B12" s="1346" t="s">
        <v>1457</v>
      </c>
      <c r="C12" s="1346"/>
      <c r="D12" s="1345">
        <f>SUM('Revenues 9-14'!C112:D112,'Revenues 9-14'!F112:G112)</f>
        <v>628177</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-37377</v>
      </c>
    </row>
    <row r="19" spans="1:4" ht="13.5" thickBot="1" x14ac:dyDescent="0.25">
      <c r="A19" s="2024" t="s">
        <v>1452</v>
      </c>
      <c r="D19" s="1344">
        <f>SUM(D10:D17)</f>
        <v>4650437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7" t="s">
        <v>2184</v>
      </c>
      <c r="B24" s="2538"/>
      <c r="D24" s="1337">
        <v>-628177</v>
      </c>
    </row>
    <row r="25" spans="1:4" x14ac:dyDescent="0.2">
      <c r="A25" s="2533"/>
      <c r="B25" s="2534"/>
      <c r="D25" s="1337"/>
    </row>
    <row r="26" spans="1:4" x14ac:dyDescent="0.2">
      <c r="A26" s="2533"/>
      <c r="B26" s="2534"/>
      <c r="D26" s="1337"/>
    </row>
    <row r="27" spans="1:4" x14ac:dyDescent="0.2">
      <c r="A27" s="2533"/>
      <c r="B27" s="2534"/>
      <c r="D27" s="1337"/>
    </row>
    <row r="28" spans="1:4" x14ac:dyDescent="0.2">
      <c r="A28" s="2533"/>
      <c r="B28" s="2534"/>
      <c r="D28" s="1337"/>
    </row>
    <row r="29" spans="1:4" x14ac:dyDescent="0.2">
      <c r="A29" s="2533"/>
      <c r="B29" s="2534"/>
      <c r="D29" s="1337"/>
    </row>
    <row r="30" spans="1:4" x14ac:dyDescent="0.2">
      <c r="A30" s="2533"/>
      <c r="B30" s="2534"/>
      <c r="D30" s="1337"/>
    </row>
    <row r="32" spans="1:4" x14ac:dyDescent="0.2">
      <c r="A32" s="1339" t="s">
        <v>1450</v>
      </c>
      <c r="D32" s="1342">
        <f>SUM(D19:D30)</f>
        <v>4022260</v>
      </c>
    </row>
    <row r="33" spans="1:4" x14ac:dyDescent="0.2">
      <c r="D33" s="1341"/>
    </row>
    <row r="34" spans="1:4" x14ac:dyDescent="0.2">
      <c r="A34" s="1332" t="s">
        <v>1449</v>
      </c>
    </row>
    <row r="35" spans="1:4" x14ac:dyDescent="0.2">
      <c r="A35" s="1332" t="s">
        <v>1448</v>
      </c>
      <c r="B35" s="1334" t="s">
        <v>1447</v>
      </c>
      <c r="D35" s="1340">
        <f>' SEFA'!F31</f>
        <v>4022260</v>
      </c>
    </row>
    <row r="37" spans="1:4" x14ac:dyDescent="0.2">
      <c r="A37" s="1339" t="s">
        <v>1446</v>
      </c>
    </row>
    <row r="39" spans="1:4" ht="13.35" customHeight="1" x14ac:dyDescent="0.2">
      <c r="A39" s="1338" t="s">
        <v>1445</v>
      </c>
    </row>
    <row r="40" spans="1:4" x14ac:dyDescent="0.2">
      <c r="A40" s="2533"/>
      <c r="B40" s="2534"/>
      <c r="D40" s="1337"/>
    </row>
    <row r="41" spans="1:4" x14ac:dyDescent="0.2">
      <c r="A41" s="2533"/>
      <c r="B41" s="2534"/>
      <c r="D41" s="1336"/>
    </row>
    <row r="42" spans="1:4" x14ac:dyDescent="0.2">
      <c r="A42" s="2533"/>
      <c r="B42" s="2534"/>
      <c r="D42" s="1336"/>
    </row>
    <row r="43" spans="1:4" x14ac:dyDescent="0.2">
      <c r="A43" s="2533"/>
      <c r="B43" s="2534"/>
      <c r="D43" s="1336"/>
    </row>
    <row r="44" spans="1:4" x14ac:dyDescent="0.2">
      <c r="A44" s="2533"/>
      <c r="B44" s="2534"/>
      <c r="D44" s="1336"/>
    </row>
    <row r="45" spans="1:4" x14ac:dyDescent="0.2">
      <c r="A45" s="2533"/>
      <c r="B45" s="2534"/>
      <c r="D45" s="1336"/>
    </row>
    <row r="47" spans="1:4" x14ac:dyDescent="0.2">
      <c r="B47" s="1335" t="s">
        <v>1444</v>
      </c>
      <c r="C47" s="1335"/>
      <c r="D47" s="1916">
        <f>SUM(D35:D45)</f>
        <v>4022260</v>
      </c>
    </row>
    <row r="49" spans="2:4" x14ac:dyDescent="0.2">
      <c r="B49" s="1335" t="s">
        <v>1443</v>
      </c>
      <c r="C49" s="1335"/>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topLeftCell="A28" zoomScale="120" zoomScaleNormal="120" workbookViewId="0">
      <selection activeCell="A38" sqref="A38:H3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8" t="str">
        <f>'Single Audit Cover'!A7</f>
        <v>LaSalle Putnam Alliance</v>
      </c>
      <c r="B1" s="2549"/>
      <c r="C1" s="2549"/>
      <c r="D1" s="2549"/>
      <c r="E1" s="1412"/>
    </row>
    <row r="2" spans="1:7" ht="13.5" customHeight="1" x14ac:dyDescent="0.2">
      <c r="A2" s="2550">
        <f>'Single Audit Cover'!E7</f>
        <v>35050000061</v>
      </c>
      <c r="B2" s="2551"/>
      <c r="C2" s="2551"/>
      <c r="D2" s="2551"/>
      <c r="E2" s="1402"/>
    </row>
    <row r="3" spans="1:7" ht="15.75" customHeight="1" x14ac:dyDescent="0.25">
      <c r="A3" s="2552" t="s">
        <v>1494</v>
      </c>
      <c r="B3" s="2553"/>
      <c r="C3" s="2553"/>
      <c r="D3" s="2553"/>
      <c r="E3" s="1411"/>
    </row>
    <row r="4" spans="1:7" ht="13.5" customHeight="1" x14ac:dyDescent="0.25">
      <c r="A4" s="2554" t="str">
        <f>'Single Audit Cover'!A4</f>
        <v>Year Ending June 30, 2017</v>
      </c>
      <c r="B4" s="2555"/>
      <c r="C4" s="2555"/>
      <c r="D4" s="2555"/>
      <c r="E4" s="1411"/>
    </row>
    <row r="5" spans="1:7" ht="8.25" customHeight="1" x14ac:dyDescent="0.2">
      <c r="C5" s="1351"/>
      <c r="D5" s="1351"/>
    </row>
    <row r="6" spans="1:7" ht="13.5" customHeight="1" x14ac:dyDescent="0.2">
      <c r="A6" s="1343" t="s">
        <v>1847</v>
      </c>
      <c r="C6" s="1351"/>
      <c r="D6" s="1351"/>
    </row>
    <row r="7" spans="1:7" ht="60.95" customHeight="1" x14ac:dyDescent="0.2">
      <c r="A7" s="2547" t="s">
        <v>2176</v>
      </c>
      <c r="B7" s="2547"/>
      <c r="C7" s="2547"/>
      <c r="D7" s="2547"/>
      <c r="E7" s="2547"/>
      <c r="F7" s="2547"/>
    </row>
    <row r="8" spans="1:7" ht="12" customHeight="1" x14ac:dyDescent="0.2">
      <c r="A8" s="1343"/>
      <c r="B8" s="2006"/>
      <c r="C8" s="2006"/>
      <c r="D8" s="2006"/>
      <c r="E8" s="1410"/>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2117</v>
      </c>
      <c r="F10" s="1974" t="s">
        <v>105</v>
      </c>
      <c r="G10" s="1971"/>
    </row>
    <row r="11" spans="1:7" ht="12" customHeight="1" x14ac:dyDescent="0.2">
      <c r="A11" s="2047"/>
      <c r="B11" s="1974"/>
      <c r="C11" s="2048"/>
      <c r="D11" s="1974"/>
      <c r="E11" s="2048"/>
      <c r="F11" s="1974"/>
      <c r="G11" s="1971"/>
    </row>
    <row r="12" spans="1:7" x14ac:dyDescent="0.2">
      <c r="A12" s="1343" t="s">
        <v>2068</v>
      </c>
      <c r="C12" s="1339"/>
      <c r="D12" s="1339"/>
    </row>
    <row r="13" spans="1:7" ht="15" customHeight="1" x14ac:dyDescent="0.2">
      <c r="A13" s="2547" t="s">
        <v>2177</v>
      </c>
      <c r="B13" s="2547"/>
      <c r="C13" s="2547"/>
      <c r="D13" s="2547"/>
      <c r="E13" s="2547"/>
      <c r="F13" s="2547"/>
    </row>
    <row r="14" spans="1:7" ht="9.75" customHeight="1" x14ac:dyDescent="0.2">
      <c r="C14" s="1339"/>
      <c r="D14" s="1339"/>
    </row>
    <row r="15" spans="1:7" ht="13.5" customHeight="1" x14ac:dyDescent="0.2">
      <c r="C15" s="1738" t="s">
        <v>1493</v>
      </c>
      <c r="D15" s="2545" t="s">
        <v>1492</v>
      </c>
      <c r="E15" s="2545"/>
      <c r="F15" s="2545"/>
    </row>
    <row r="16" spans="1:7" ht="13.5" customHeight="1" x14ac:dyDescent="0.2">
      <c r="A16" s="1371"/>
      <c r="B16" s="1343" t="s">
        <v>1491</v>
      </c>
      <c r="C16" s="1738" t="s">
        <v>1490</v>
      </c>
      <c r="D16" s="2546" t="s">
        <v>2069</v>
      </c>
      <c r="E16" s="2546"/>
      <c r="F16" s="2546"/>
    </row>
    <row r="17" spans="1:6" ht="20.45" customHeight="1" x14ac:dyDescent="0.2">
      <c r="A17" s="2049"/>
      <c r="B17" s="2050" t="s">
        <v>2118</v>
      </c>
      <c r="C17" s="1963" t="s">
        <v>2144</v>
      </c>
      <c r="D17" s="2540">
        <v>52284</v>
      </c>
      <c r="E17" s="2540"/>
      <c r="F17" s="2540"/>
    </row>
    <row r="18" spans="1:6" ht="20.65" customHeight="1" x14ac:dyDescent="0.2">
      <c r="A18" s="2049"/>
      <c r="B18" s="2050" t="s">
        <v>2119</v>
      </c>
      <c r="C18" s="1963" t="s">
        <v>2144</v>
      </c>
      <c r="D18" s="2540">
        <v>96630</v>
      </c>
      <c r="E18" s="2540"/>
      <c r="F18" s="2540"/>
    </row>
    <row r="19" spans="1:6" ht="20.65" customHeight="1" x14ac:dyDescent="0.2">
      <c r="A19" s="2049"/>
      <c r="B19" s="2050" t="s">
        <v>2120</v>
      </c>
      <c r="C19" s="1963" t="s">
        <v>2144</v>
      </c>
      <c r="D19" s="2540">
        <v>100088</v>
      </c>
      <c r="E19" s="2540"/>
      <c r="F19" s="2540"/>
    </row>
    <row r="20" spans="1:6" ht="20.65" customHeight="1" x14ac:dyDescent="0.2">
      <c r="A20" s="2049"/>
      <c r="B20" s="2050" t="s">
        <v>2121</v>
      </c>
      <c r="C20" s="1963" t="s">
        <v>2144</v>
      </c>
      <c r="D20" s="2540">
        <v>102615</v>
      </c>
      <c r="E20" s="2540"/>
      <c r="F20" s="2540"/>
    </row>
    <row r="21" spans="1:6" ht="20.65" customHeight="1" x14ac:dyDescent="0.2">
      <c r="A21" s="2049"/>
      <c r="B21" s="2050" t="s">
        <v>2122</v>
      </c>
      <c r="C21" s="1963" t="s">
        <v>2144</v>
      </c>
      <c r="D21" s="2540">
        <v>255643</v>
      </c>
      <c r="E21" s="2540"/>
      <c r="F21" s="2540"/>
    </row>
    <row r="22" spans="1:6" ht="20.65" customHeight="1" x14ac:dyDescent="0.2">
      <c r="A22" s="2049"/>
      <c r="B22" s="2050" t="s">
        <v>2122</v>
      </c>
      <c r="C22" s="1963" t="s">
        <v>2145</v>
      </c>
      <c r="D22" s="2540">
        <v>1486</v>
      </c>
      <c r="E22" s="2540"/>
      <c r="F22" s="2540"/>
    </row>
    <row r="23" spans="1:6" ht="20.65" customHeight="1" x14ac:dyDescent="0.2">
      <c r="A23" s="2049"/>
      <c r="B23" s="2050" t="s">
        <v>2123</v>
      </c>
      <c r="C23" s="1963" t="s">
        <v>2144</v>
      </c>
      <c r="D23" s="2540">
        <v>14081</v>
      </c>
      <c r="E23" s="2540"/>
      <c r="F23" s="2540"/>
    </row>
    <row r="24" spans="1:6" ht="20.65" customHeight="1" x14ac:dyDescent="0.2">
      <c r="A24" s="2049"/>
      <c r="B24" s="2050" t="s">
        <v>2124</v>
      </c>
      <c r="C24" s="1963" t="s">
        <v>2144</v>
      </c>
      <c r="D24" s="2540">
        <v>68349</v>
      </c>
      <c r="E24" s="2540"/>
      <c r="F24" s="2540"/>
    </row>
    <row r="25" spans="1:6" ht="20.65" customHeight="1" x14ac:dyDescent="0.2">
      <c r="A25" s="2049"/>
      <c r="B25" s="2050" t="s">
        <v>2125</v>
      </c>
      <c r="C25" s="1963" t="s">
        <v>2144</v>
      </c>
      <c r="D25" s="2540">
        <v>8062</v>
      </c>
      <c r="E25" s="2540"/>
      <c r="F25" s="2540"/>
    </row>
    <row r="26" spans="1:6" ht="20.65" customHeight="1" x14ac:dyDescent="0.2">
      <c r="A26" s="2049"/>
      <c r="B26" s="2050" t="s">
        <v>2126</v>
      </c>
      <c r="C26" s="1963" t="s">
        <v>2144</v>
      </c>
      <c r="D26" s="2540">
        <v>68210</v>
      </c>
      <c r="E26" s="2540"/>
      <c r="F26" s="2540"/>
    </row>
    <row r="27" spans="1:6" ht="20.65" customHeight="1" x14ac:dyDescent="0.2">
      <c r="A27" s="2049"/>
      <c r="B27" s="2050" t="s">
        <v>2127</v>
      </c>
      <c r="C27" s="1963" t="s">
        <v>2144</v>
      </c>
      <c r="D27" s="2540">
        <v>158760</v>
      </c>
      <c r="E27" s="2540"/>
      <c r="F27" s="2540"/>
    </row>
    <row r="28" spans="1:6" ht="20.65" customHeight="1" x14ac:dyDescent="0.2">
      <c r="A28" s="2049"/>
      <c r="B28" s="2050" t="s">
        <v>2128</v>
      </c>
      <c r="C28" s="1963" t="s">
        <v>2144</v>
      </c>
      <c r="D28" s="2540">
        <v>124866</v>
      </c>
      <c r="E28" s="2540"/>
      <c r="F28" s="2540"/>
    </row>
    <row r="29" spans="1:6" ht="20.65" customHeight="1" x14ac:dyDescent="0.2">
      <c r="A29" s="2049"/>
      <c r="B29" s="2050" t="s">
        <v>2128</v>
      </c>
      <c r="C29" s="1963" t="s">
        <v>2145</v>
      </c>
      <c r="D29" s="2540">
        <v>809</v>
      </c>
      <c r="E29" s="2540"/>
      <c r="F29" s="2540"/>
    </row>
    <row r="30" spans="1:6" ht="20.65" customHeight="1" x14ac:dyDescent="0.2">
      <c r="A30" s="2049"/>
      <c r="B30" s="2050" t="s">
        <v>2129</v>
      </c>
      <c r="C30" s="1963" t="s">
        <v>2144</v>
      </c>
      <c r="D30" s="2540">
        <v>110918</v>
      </c>
      <c r="E30" s="2540"/>
      <c r="F30" s="2540"/>
    </row>
    <row r="31" spans="1:6" ht="20.65" customHeight="1" x14ac:dyDescent="0.2">
      <c r="A31" s="2049"/>
      <c r="B31" s="2050" t="s">
        <v>2129</v>
      </c>
      <c r="C31" s="1963" t="s">
        <v>2145</v>
      </c>
      <c r="D31" s="2540">
        <v>985</v>
      </c>
      <c r="E31" s="2540"/>
      <c r="F31" s="2540"/>
    </row>
    <row r="32" spans="1:6" ht="20.65" customHeight="1" x14ac:dyDescent="0.2">
      <c r="A32" s="2049"/>
      <c r="B32" s="2050" t="s">
        <v>2130</v>
      </c>
      <c r="C32" s="1963" t="s">
        <v>2144</v>
      </c>
      <c r="D32" s="2540">
        <v>95027</v>
      </c>
      <c r="E32" s="2540"/>
      <c r="F32" s="2540"/>
    </row>
    <row r="33" spans="1:6" ht="20.65" customHeight="1" x14ac:dyDescent="0.2">
      <c r="A33" s="2049"/>
      <c r="B33" s="2050" t="s">
        <v>2130</v>
      </c>
      <c r="C33" s="1963" t="s">
        <v>2145</v>
      </c>
      <c r="D33" s="2540">
        <v>751</v>
      </c>
      <c r="E33" s="2540"/>
      <c r="F33" s="2540"/>
    </row>
    <row r="34" spans="1:6" ht="20.65" customHeight="1" x14ac:dyDescent="0.2">
      <c r="A34" s="2049"/>
      <c r="B34" s="2050" t="s">
        <v>2131</v>
      </c>
      <c r="C34" s="1963" t="s">
        <v>2144</v>
      </c>
      <c r="D34" s="2540">
        <v>161574</v>
      </c>
      <c r="E34" s="2540"/>
      <c r="F34" s="2540"/>
    </row>
    <row r="35" spans="1:6" ht="20.65" customHeight="1" x14ac:dyDescent="0.2">
      <c r="A35" s="2049"/>
      <c r="B35" s="2050" t="s">
        <v>2132</v>
      </c>
      <c r="C35" s="1963" t="s">
        <v>2144</v>
      </c>
      <c r="D35" s="2540">
        <v>329940</v>
      </c>
      <c r="E35" s="2540"/>
      <c r="F35" s="2540"/>
    </row>
    <row r="36" spans="1:6" ht="20.65" customHeight="1" x14ac:dyDescent="0.2">
      <c r="A36" s="2049"/>
      <c r="B36" s="2050" t="s">
        <v>2132</v>
      </c>
      <c r="C36" s="1963" t="s">
        <v>2145</v>
      </c>
      <c r="D36" s="2540">
        <v>1083</v>
      </c>
      <c r="E36" s="2540"/>
      <c r="F36" s="2540"/>
    </row>
    <row r="37" spans="1:6" ht="20.65" customHeight="1" x14ac:dyDescent="0.2">
      <c r="A37" s="2049"/>
      <c r="B37" s="2050" t="s">
        <v>2133</v>
      </c>
      <c r="C37" s="1963" t="s">
        <v>2144</v>
      </c>
      <c r="D37" s="2540">
        <v>74356</v>
      </c>
      <c r="E37" s="2540"/>
      <c r="F37" s="2540"/>
    </row>
    <row r="38" spans="1:6" ht="20.65" customHeight="1" x14ac:dyDescent="0.2">
      <c r="A38" s="2049"/>
      <c r="B38" s="2050" t="s">
        <v>2134</v>
      </c>
      <c r="C38" s="1963" t="s">
        <v>2144</v>
      </c>
      <c r="D38" s="2540">
        <v>39532</v>
      </c>
      <c r="E38" s="2540"/>
      <c r="F38" s="2540"/>
    </row>
    <row r="39" spans="1:6" ht="20.65" customHeight="1" x14ac:dyDescent="0.2">
      <c r="A39" s="2049"/>
      <c r="B39" s="2050" t="s">
        <v>2135</v>
      </c>
      <c r="C39" s="1963" t="s">
        <v>2144</v>
      </c>
      <c r="D39" s="2540">
        <v>62675</v>
      </c>
      <c r="E39" s="2540"/>
      <c r="F39" s="2540"/>
    </row>
    <row r="40" spans="1:6" ht="20.65" customHeight="1" x14ac:dyDescent="0.2">
      <c r="A40" s="2049"/>
      <c r="B40" s="2050" t="s">
        <v>2146</v>
      </c>
      <c r="C40" s="1963" t="s">
        <v>2144</v>
      </c>
      <c r="D40" s="2540">
        <v>13994</v>
      </c>
      <c r="E40" s="2540"/>
      <c r="F40" s="2540"/>
    </row>
    <row r="41" spans="1:6" ht="20.65" customHeight="1" x14ac:dyDescent="0.2">
      <c r="A41" s="2049"/>
      <c r="B41" s="2050" t="s">
        <v>2136</v>
      </c>
      <c r="C41" s="1963" t="s">
        <v>2144</v>
      </c>
      <c r="D41" s="2540">
        <v>24972</v>
      </c>
      <c r="E41" s="2540"/>
      <c r="F41" s="2540"/>
    </row>
    <row r="42" spans="1:6" ht="20.65" customHeight="1" x14ac:dyDescent="0.2">
      <c r="A42" s="2049"/>
      <c r="B42" s="2050" t="s">
        <v>2137</v>
      </c>
      <c r="C42" s="1963" t="s">
        <v>2144</v>
      </c>
      <c r="D42" s="2540">
        <v>126799</v>
      </c>
      <c r="E42" s="2540"/>
      <c r="F42" s="2540"/>
    </row>
    <row r="43" spans="1:6" ht="20.65" customHeight="1" x14ac:dyDescent="0.2">
      <c r="A43" s="2049"/>
      <c r="B43" s="2050" t="s">
        <v>2138</v>
      </c>
      <c r="C43" s="1963" t="s">
        <v>2144</v>
      </c>
      <c r="D43" s="2540">
        <v>22485</v>
      </c>
      <c r="E43" s="2540"/>
      <c r="F43" s="2540"/>
    </row>
    <row r="44" spans="1:6" ht="20.65" customHeight="1" x14ac:dyDescent="0.2">
      <c r="A44" s="2049"/>
      <c r="B44" s="2050" t="s">
        <v>2139</v>
      </c>
      <c r="C44" s="1963" t="s">
        <v>2144</v>
      </c>
      <c r="D44" s="2540">
        <v>8404</v>
      </c>
      <c r="E44" s="2540"/>
      <c r="F44" s="2540"/>
    </row>
    <row r="45" spans="1:6" ht="20.65" customHeight="1" x14ac:dyDescent="0.2">
      <c r="A45" s="2049"/>
      <c r="B45" s="2050" t="s">
        <v>2140</v>
      </c>
      <c r="C45" s="1963" t="s">
        <v>2144</v>
      </c>
      <c r="D45" s="2540">
        <v>59659</v>
      </c>
      <c r="E45" s="2540"/>
      <c r="F45" s="2540"/>
    </row>
    <row r="46" spans="1:6" ht="20.65" customHeight="1" x14ac:dyDescent="0.2">
      <c r="A46" s="2049"/>
      <c r="B46" s="2050" t="s">
        <v>2141</v>
      </c>
      <c r="C46" s="1963" t="s">
        <v>2144</v>
      </c>
      <c r="D46" s="2540">
        <v>178516</v>
      </c>
      <c r="E46" s="2540"/>
      <c r="F46" s="2540"/>
    </row>
    <row r="47" spans="1:6" ht="20.65" customHeight="1" x14ac:dyDescent="0.2">
      <c r="A47" s="2049"/>
      <c r="B47" s="2050" t="s">
        <v>2141</v>
      </c>
      <c r="C47" s="1963" t="s">
        <v>2145</v>
      </c>
      <c r="D47" s="2540">
        <v>452</v>
      </c>
      <c r="E47" s="2540"/>
      <c r="F47" s="2540"/>
    </row>
    <row r="48" spans="1:6" ht="20.65" customHeight="1" x14ac:dyDescent="0.2">
      <c r="A48" s="2049"/>
      <c r="B48" s="2050" t="s">
        <v>2142</v>
      </c>
      <c r="C48" s="1963" t="s">
        <v>2144</v>
      </c>
      <c r="D48" s="2540">
        <v>9236</v>
      </c>
      <c r="E48" s="2540"/>
      <c r="F48" s="2540"/>
    </row>
    <row r="49" spans="1:6" ht="20.65" customHeight="1" x14ac:dyDescent="0.2">
      <c r="A49" s="2049"/>
      <c r="B49" s="2050" t="s">
        <v>2143</v>
      </c>
      <c r="C49" s="1963" t="s">
        <v>2144</v>
      </c>
      <c r="D49" s="2540">
        <v>93735</v>
      </c>
      <c r="E49" s="2540"/>
      <c r="F49" s="2540"/>
    </row>
    <row r="50" spans="1:6" ht="12" customHeight="1" x14ac:dyDescent="0.2">
      <c r="A50" s="1482"/>
      <c r="B50" s="1674"/>
      <c r="C50" s="1675"/>
      <c r="D50" s="1676"/>
      <c r="E50" s="1406"/>
    </row>
    <row r="51" spans="1:6" ht="12" customHeight="1" x14ac:dyDescent="0.2">
      <c r="A51" s="1739" t="s">
        <v>1938</v>
      </c>
      <c r="B51" s="1674"/>
      <c r="C51" s="1675"/>
      <c r="D51" s="1676"/>
      <c r="E51" s="1406"/>
    </row>
    <row r="52" spans="1:6" ht="30" customHeight="1" x14ac:dyDescent="0.2">
      <c r="A52" s="2541" t="s">
        <v>2178</v>
      </c>
      <c r="B52" s="2541"/>
      <c r="C52" s="2541"/>
      <c r="D52" s="2541"/>
      <c r="E52" s="2541"/>
      <c r="F52" s="2541"/>
    </row>
    <row r="53" spans="1:6" ht="13.5" customHeight="1" x14ac:dyDescent="0.2">
      <c r="A53" s="1482" t="s">
        <v>1754</v>
      </c>
      <c r="B53" s="1674"/>
      <c r="C53" s="1677">
        <v>0</v>
      </c>
      <c r="D53" s="1676"/>
      <c r="E53" s="1406"/>
    </row>
    <row r="54" spans="1:6" ht="13.5" customHeight="1" x14ac:dyDescent="0.2">
      <c r="A54" s="1482" t="s">
        <v>1755</v>
      </c>
      <c r="B54" s="1674"/>
      <c r="C54" s="1678">
        <v>0</v>
      </c>
      <c r="D54" s="1676" t="s">
        <v>2070</v>
      </c>
      <c r="E54" s="2542">
        <f>+C53+C54</f>
        <v>0</v>
      </c>
      <c r="F54" s="2543"/>
    </row>
    <row r="55" spans="1:6" ht="12" customHeight="1" x14ac:dyDescent="0.2">
      <c r="A55" s="1482"/>
      <c r="B55" s="1674"/>
      <c r="C55" s="2051"/>
      <c r="D55" s="1676"/>
      <c r="E55" s="2052"/>
      <c r="F55" s="1407"/>
    </row>
    <row r="56" spans="1:6" ht="13.5" customHeight="1" x14ac:dyDescent="0.2">
      <c r="A56" s="1739" t="s">
        <v>1939</v>
      </c>
      <c r="B56" s="1674"/>
      <c r="C56" s="1675"/>
      <c r="D56" s="1676"/>
      <c r="E56" s="1406"/>
    </row>
    <row r="57" spans="1:6" ht="14.25" customHeight="1" x14ac:dyDescent="0.2">
      <c r="A57" s="1482" t="s">
        <v>1846</v>
      </c>
      <c r="B57" s="1674"/>
      <c r="C57" s="1679"/>
      <c r="D57" s="1676"/>
      <c r="E57" s="1406"/>
    </row>
    <row r="58" spans="1:6" ht="14.25" customHeight="1" x14ac:dyDescent="0.2">
      <c r="A58" s="1482"/>
      <c r="B58" s="1674" t="s">
        <v>1756</v>
      </c>
      <c r="C58" s="1680">
        <v>0</v>
      </c>
      <c r="D58" s="1676"/>
      <c r="E58" s="1406"/>
    </row>
    <row r="59" spans="1:6" ht="14.25" customHeight="1" x14ac:dyDescent="0.2">
      <c r="A59" s="1482"/>
      <c r="B59" s="1674" t="s">
        <v>1757</v>
      </c>
      <c r="C59" s="1680">
        <v>0</v>
      </c>
      <c r="D59" s="1676"/>
      <c r="E59" s="1406"/>
    </row>
    <row r="60" spans="1:6" ht="14.25" customHeight="1" x14ac:dyDescent="0.2">
      <c r="A60" s="1482"/>
      <c r="B60" s="1674" t="s">
        <v>1758</v>
      </c>
      <c r="C60" s="1680">
        <v>0</v>
      </c>
      <c r="D60" s="1676"/>
      <c r="E60" s="1406"/>
    </row>
    <row r="61" spans="1:6" ht="14.25" customHeight="1" x14ac:dyDescent="0.2">
      <c r="A61" s="1482"/>
      <c r="B61" s="1674" t="s">
        <v>1759</v>
      </c>
      <c r="C61" s="1680">
        <v>0</v>
      </c>
      <c r="D61" s="1676"/>
      <c r="E61" s="1406"/>
    </row>
    <row r="62" spans="1:6" ht="14.25" customHeight="1" x14ac:dyDescent="0.2">
      <c r="A62" s="1482" t="s">
        <v>1760</v>
      </c>
      <c r="B62" s="1674"/>
      <c r="C62" s="1680">
        <v>0</v>
      </c>
      <c r="D62" s="1676"/>
      <c r="E62" s="1406"/>
    </row>
    <row r="63" spans="1:6" ht="14.25" customHeight="1" x14ac:dyDescent="0.2">
      <c r="A63" s="1482" t="s">
        <v>1761</v>
      </c>
      <c r="B63" s="1674"/>
      <c r="C63" s="1681" t="s">
        <v>105</v>
      </c>
      <c r="D63" s="1676"/>
      <c r="E63" s="1406"/>
    </row>
    <row r="64" spans="1:6" ht="14.25" customHeight="1" x14ac:dyDescent="0.2">
      <c r="A64" s="1482"/>
      <c r="B64" s="1674"/>
      <c r="C64" s="1679" t="s">
        <v>1762</v>
      </c>
      <c r="D64" s="1676"/>
      <c r="E64" s="1406"/>
    </row>
    <row r="65" spans="1:6" ht="13.5" customHeight="1" x14ac:dyDescent="0.2">
      <c r="B65" s="1405"/>
      <c r="C65" s="1404"/>
      <c r="D65" s="1404"/>
    </row>
    <row r="66" spans="1:6" x14ac:dyDescent="0.2">
      <c r="A66" s="1682" t="s">
        <v>2071</v>
      </c>
      <c r="C66" s="1351"/>
      <c r="D66" s="1351"/>
    </row>
    <row r="67" spans="1:6" s="1405" customFormat="1" ht="11.25" customHeight="1" x14ac:dyDescent="0.2">
      <c r="A67" s="2053"/>
      <c r="B67" s="2044"/>
      <c r="C67" s="2044"/>
      <c r="D67" s="2044"/>
      <c r="E67" s="2044"/>
      <c r="F67" s="2044"/>
    </row>
    <row r="68" spans="1:6" s="1405" customFormat="1" ht="6" customHeight="1" x14ac:dyDescent="0.2">
      <c r="A68" s="2054"/>
    </row>
    <row r="69" spans="1:6" s="1356" customFormat="1" ht="23.25" customHeight="1" x14ac:dyDescent="0.2">
      <c r="A69" s="1403">
        <v>5</v>
      </c>
      <c r="B69" s="2544" t="s">
        <v>2072</v>
      </c>
      <c r="C69" s="2544"/>
      <c r="D69" s="2544"/>
      <c r="E69" s="1402"/>
    </row>
    <row r="70" spans="1:6" s="1356" customFormat="1" ht="3.75" customHeight="1" x14ac:dyDescent="0.2">
      <c r="A70" s="1403"/>
      <c r="B70" s="2055"/>
      <c r="C70" s="2055"/>
      <c r="D70" s="2055"/>
      <c r="E70" s="1402"/>
    </row>
    <row r="71" spans="1:6" s="1356" customFormat="1" ht="20.25" customHeight="1" x14ac:dyDescent="0.2">
      <c r="A71" s="1401">
        <v>6</v>
      </c>
      <c r="B71" s="2539" t="s">
        <v>1941</v>
      </c>
      <c r="C71" s="2539"/>
      <c r="D71" s="2539"/>
    </row>
    <row r="72" spans="1:6" ht="14.25" customHeight="1" x14ac:dyDescent="0.2">
      <c r="A72" s="1401"/>
      <c r="B72" s="2539"/>
      <c r="C72" s="2539"/>
      <c r="D72" s="2539"/>
    </row>
  </sheetData>
  <mergeCells count="46">
    <mergeCell ref="D29:F29"/>
    <mergeCell ref="D40:F40"/>
    <mergeCell ref="D44:F44"/>
    <mergeCell ref="D45:F45"/>
    <mergeCell ref="D46:F46"/>
    <mergeCell ref="D48:F48"/>
    <mergeCell ref="D49:F49"/>
    <mergeCell ref="D38:F38"/>
    <mergeCell ref="D39:F39"/>
    <mergeCell ref="D41:F41"/>
    <mergeCell ref="D42:F42"/>
    <mergeCell ref="D43:F43"/>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71:D71"/>
    <mergeCell ref="B72:D72"/>
    <mergeCell ref="D27:F27"/>
    <mergeCell ref="D28:F28"/>
    <mergeCell ref="A52:F52"/>
    <mergeCell ref="E54:F54"/>
    <mergeCell ref="B69:D69"/>
    <mergeCell ref="D30:F30"/>
    <mergeCell ref="D31:F31"/>
    <mergeCell ref="D32:F32"/>
    <mergeCell ref="D33:F33"/>
    <mergeCell ref="D34:F34"/>
    <mergeCell ref="D35:F35"/>
    <mergeCell ref="D36:F36"/>
    <mergeCell ref="D37:F37"/>
    <mergeCell ref="D47:F47"/>
  </mergeCells>
  <pageMargins left="0.4" right="0.27" top="0.43" bottom="0" header="0.26" footer="0.5"/>
  <pageSetup scale="6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6"/>
  <sheetViews>
    <sheetView showGridLines="0" topLeftCell="A4" zoomScaleNormal="100" workbookViewId="0">
      <selection activeCell="A38" sqref="A38:H38"/>
    </sheetView>
  </sheetViews>
  <sheetFormatPr defaultColWidth="33.5703125" defaultRowHeight="12.75" x14ac:dyDescent="0.2"/>
  <cols>
    <col min="1" max="1" width="0.140625" style="1351" customWidth="1"/>
    <col min="2" max="2" width="43.570312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6" t="str">
        <f>'Single Audit Cover'!A7</f>
        <v>LaSalle Putnam Alliance</v>
      </c>
      <c r="C1" s="2557"/>
      <c r="D1" s="2557"/>
      <c r="E1" s="2557"/>
      <c r="F1" s="2557"/>
      <c r="G1" s="2557"/>
      <c r="H1" s="2557"/>
      <c r="I1" s="2557"/>
      <c r="J1" s="2557"/>
      <c r="K1" s="2557"/>
      <c r="L1" s="2557"/>
      <c r="M1" s="2557"/>
    </row>
    <row r="2" spans="2:14" ht="15" x14ac:dyDescent="0.2">
      <c r="B2" s="2558">
        <f>'Single Audit Cover'!E7</f>
        <v>35050000061</v>
      </c>
      <c r="C2" s="2558"/>
      <c r="D2" s="2558"/>
      <c r="E2" s="2558"/>
      <c r="F2" s="2558"/>
      <c r="G2" s="2558"/>
      <c r="H2" s="2558"/>
      <c r="I2" s="2558"/>
      <c r="J2" s="2558"/>
      <c r="K2" s="2558"/>
      <c r="L2" s="2558"/>
      <c r="M2" s="2558"/>
      <c r="N2" s="1400"/>
    </row>
    <row r="3" spans="2:14" ht="15" x14ac:dyDescent="0.2">
      <c r="B3" s="2559" t="s">
        <v>1432</v>
      </c>
      <c r="C3" s="2559"/>
      <c r="D3" s="2559"/>
      <c r="E3" s="2559"/>
      <c r="F3" s="2559"/>
      <c r="G3" s="2559"/>
      <c r="H3" s="2559"/>
      <c r="I3" s="2559"/>
      <c r="J3" s="2559"/>
      <c r="K3" s="2559"/>
      <c r="L3" s="2559"/>
      <c r="M3" s="2559"/>
      <c r="N3" s="1400"/>
    </row>
    <row r="4" spans="2:14" ht="15" x14ac:dyDescent="0.2">
      <c r="B4" s="2560" t="str">
        <f>'[1]Single Audit Cover'!A4</f>
        <v>Year Ending June 30, 2017</v>
      </c>
      <c r="C4" s="2560"/>
      <c r="D4" s="2560"/>
      <c r="E4" s="2560"/>
      <c r="F4" s="2560"/>
      <c r="G4" s="2560"/>
      <c r="H4" s="2560"/>
      <c r="I4" s="2560"/>
      <c r="J4" s="2560"/>
      <c r="K4" s="2560"/>
      <c r="L4" s="2560"/>
      <c r="M4" s="2560"/>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2058</v>
      </c>
      <c r="C7" s="1394"/>
      <c r="D7" s="1393"/>
      <c r="E7" s="2030"/>
      <c r="F7" s="2031"/>
      <c r="G7" s="2030"/>
      <c r="H7" s="2032" t="s">
        <v>1484</v>
      </c>
      <c r="I7" s="2030"/>
      <c r="J7" s="2104" t="s">
        <v>1484</v>
      </c>
      <c r="K7" s="1389"/>
      <c r="L7" s="1388" t="s">
        <v>1482</v>
      </c>
      <c r="M7" s="1387"/>
    </row>
    <row r="8" spans="2:14" ht="15.75" x14ac:dyDescent="0.25">
      <c r="B8" s="2033" t="s">
        <v>2059</v>
      </c>
      <c r="C8" s="1394" t="s">
        <v>1486</v>
      </c>
      <c r="D8" s="1393" t="s">
        <v>1485</v>
      </c>
      <c r="E8" s="1392" t="s">
        <v>1484</v>
      </c>
      <c r="F8" s="1391" t="s">
        <v>1484</v>
      </c>
      <c r="G8" s="1390" t="s">
        <v>1484</v>
      </c>
      <c r="H8" s="2032" t="s">
        <v>1860</v>
      </c>
      <c r="I8" s="1389" t="s">
        <v>1484</v>
      </c>
      <c r="J8" s="2104" t="s">
        <v>2060</v>
      </c>
      <c r="K8" s="1389" t="s">
        <v>1483</v>
      </c>
      <c r="L8" s="1388" t="s">
        <v>1478</v>
      </c>
      <c r="M8" s="1387" t="s">
        <v>31</v>
      </c>
    </row>
    <row r="9" spans="2:14" ht="13.5" x14ac:dyDescent="0.2">
      <c r="B9" s="2034" t="s">
        <v>1481</v>
      </c>
      <c r="C9" s="1394" t="s">
        <v>1480</v>
      </c>
      <c r="D9" s="1393" t="s">
        <v>2061</v>
      </c>
      <c r="E9" s="1392" t="s">
        <v>1860</v>
      </c>
      <c r="F9" s="1391" t="s">
        <v>2060</v>
      </c>
      <c r="G9" s="1390" t="s">
        <v>1860</v>
      </c>
      <c r="H9" s="2032" t="s">
        <v>2062</v>
      </c>
      <c r="I9" s="1389" t="s">
        <v>2060</v>
      </c>
      <c r="J9" s="2104" t="s">
        <v>2062</v>
      </c>
      <c r="K9" s="1389" t="s">
        <v>1479</v>
      </c>
      <c r="L9" s="2035" t="s">
        <v>2063</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2116</v>
      </c>
      <c r="C11" s="1378"/>
      <c r="D11" s="1377"/>
      <c r="E11" s="1376"/>
      <c r="F11" s="1376"/>
      <c r="G11" s="1376"/>
      <c r="H11" s="1376"/>
      <c r="I11" s="1376"/>
      <c r="J11" s="1376"/>
      <c r="K11" s="1376"/>
      <c r="L11" s="1376"/>
      <c r="M11" s="1376"/>
    </row>
    <row r="12" spans="2:14" ht="20.100000000000001" customHeight="1" x14ac:dyDescent="0.2">
      <c r="B12" s="2109" t="s">
        <v>2115</v>
      </c>
      <c r="C12" s="1374"/>
      <c r="D12" s="1373"/>
      <c r="E12" s="1372"/>
      <c r="F12" s="1372"/>
      <c r="G12" s="1372"/>
      <c r="H12" s="1372"/>
      <c r="I12" s="1372"/>
      <c r="J12" s="1372"/>
      <c r="K12" s="1372"/>
      <c r="L12" s="1376"/>
      <c r="M12" s="1372"/>
    </row>
    <row r="13" spans="2:14" ht="22.5" x14ac:dyDescent="0.2">
      <c r="B13" s="2110" t="s">
        <v>2147</v>
      </c>
      <c r="C13" s="1374" t="s">
        <v>2145</v>
      </c>
      <c r="D13" s="1373" t="s">
        <v>2160</v>
      </c>
      <c r="E13" s="1372">
        <v>148914</v>
      </c>
      <c r="F13" s="1372"/>
      <c r="G13" s="1372">
        <v>148914</v>
      </c>
      <c r="H13" s="1372">
        <v>3617</v>
      </c>
      <c r="I13" s="1372"/>
      <c r="J13" s="1372"/>
      <c r="K13" s="1372"/>
      <c r="L13" s="1376">
        <f t="shared" ref="L13:L23" si="0">+G13+I13+K13</f>
        <v>148914</v>
      </c>
      <c r="M13" s="1372">
        <v>167065</v>
      </c>
    </row>
    <row r="14" spans="2:14" ht="22.5" x14ac:dyDescent="0.2">
      <c r="B14" s="2110" t="s">
        <v>2147</v>
      </c>
      <c r="C14" s="1374" t="s">
        <v>2145</v>
      </c>
      <c r="D14" s="1373" t="s">
        <v>2161</v>
      </c>
      <c r="E14" s="1372">
        <v>317</v>
      </c>
      <c r="F14" s="1372">
        <v>140084</v>
      </c>
      <c r="G14" s="1372"/>
      <c r="H14" s="1372"/>
      <c r="I14" s="1372">
        <v>159989</v>
      </c>
      <c r="J14" s="1372">
        <v>5566</v>
      </c>
      <c r="K14" s="1372"/>
      <c r="L14" s="1376">
        <v>159989</v>
      </c>
      <c r="M14" s="1372">
        <v>176205</v>
      </c>
    </row>
    <row r="15" spans="2:14" ht="20.100000000000001" customHeight="1" x14ac:dyDescent="0.2">
      <c r="B15" s="2110" t="s">
        <v>2148</v>
      </c>
      <c r="C15" s="1374" t="s">
        <v>2144</v>
      </c>
      <c r="D15" s="1373" t="s">
        <v>2162</v>
      </c>
      <c r="E15" s="1372">
        <v>3710339</v>
      </c>
      <c r="F15" s="1372"/>
      <c r="G15" s="1372">
        <v>3697919</v>
      </c>
      <c r="H15" s="1372">
        <v>1022124</v>
      </c>
      <c r="I15" s="1372"/>
      <c r="J15" s="1372"/>
      <c r="K15" s="1372"/>
      <c r="L15" s="1376">
        <f t="shared" si="0"/>
        <v>3697919</v>
      </c>
      <c r="M15" s="1372">
        <v>3998494</v>
      </c>
    </row>
    <row r="16" spans="2:14" ht="20.100000000000001" customHeight="1" x14ac:dyDescent="0.2">
      <c r="B16" s="2110" t="s">
        <v>2148</v>
      </c>
      <c r="C16" s="1374" t="s">
        <v>2144</v>
      </c>
      <c r="D16" s="1373" t="s">
        <v>2163</v>
      </c>
      <c r="E16" s="1372"/>
      <c r="F16" s="1372">
        <v>3823206</v>
      </c>
      <c r="G16" s="1372"/>
      <c r="H16" s="1372"/>
      <c r="I16" s="1372">
        <v>3867404</v>
      </c>
      <c r="J16" s="1372">
        <v>2461410</v>
      </c>
      <c r="K16" s="1372"/>
      <c r="L16" s="1376">
        <v>3867404</v>
      </c>
      <c r="M16" s="1372">
        <v>4388859</v>
      </c>
    </row>
    <row r="17" spans="2:14" ht="20.100000000000001" customHeight="1" x14ac:dyDescent="0.2">
      <c r="B17" s="2112" t="s">
        <v>2149</v>
      </c>
      <c r="C17" s="1374"/>
      <c r="D17" s="1373"/>
      <c r="E17" s="2115">
        <f>SUM(E13:E16)</f>
        <v>3859570</v>
      </c>
      <c r="F17" s="2115">
        <f>SUM(F13:F16)</f>
        <v>3963290</v>
      </c>
      <c r="G17" s="2115">
        <f>SUM(G13:G16)</f>
        <v>3846833</v>
      </c>
      <c r="H17" s="2115"/>
      <c r="I17" s="2115">
        <f>SUM(I13:I16)</f>
        <v>4027393</v>
      </c>
      <c r="J17" s="2115">
        <f>SUM(J13:J16)</f>
        <v>2466976</v>
      </c>
      <c r="K17" s="2115"/>
      <c r="L17" s="2116">
        <f>SUM(L13:L16)</f>
        <v>7874226</v>
      </c>
      <c r="M17" s="2115"/>
    </row>
    <row r="18" spans="2:14" ht="20.100000000000001" customHeight="1" x14ac:dyDescent="0.2">
      <c r="B18" s="2111" t="s">
        <v>2150</v>
      </c>
      <c r="C18" s="1374"/>
      <c r="D18" s="1373"/>
      <c r="E18" s="2113">
        <f>E17</f>
        <v>3859570</v>
      </c>
      <c r="F18" s="2113">
        <f>F17</f>
        <v>3963290</v>
      </c>
      <c r="G18" s="2113">
        <f>G17</f>
        <v>3846833</v>
      </c>
      <c r="H18" s="2113"/>
      <c r="I18" s="2113">
        <f>I17</f>
        <v>4027393</v>
      </c>
      <c r="J18" s="2113">
        <f>J17</f>
        <v>2466976</v>
      </c>
      <c r="K18" s="2113"/>
      <c r="L18" s="2114">
        <f>L17</f>
        <v>7874226</v>
      </c>
      <c r="M18" s="2113"/>
    </row>
    <row r="19" spans="2:14" ht="20.100000000000001" customHeight="1" x14ac:dyDescent="0.2">
      <c r="B19" s="1375" t="s">
        <v>2151</v>
      </c>
      <c r="C19" s="1374"/>
      <c r="D19" s="1373"/>
      <c r="E19" s="1372"/>
      <c r="F19" s="1372"/>
      <c r="G19" s="1372"/>
      <c r="H19" s="1372"/>
      <c r="I19" s="1372"/>
      <c r="J19" s="1372"/>
      <c r="K19" s="1372"/>
      <c r="L19" s="1376"/>
      <c r="M19" s="1372"/>
    </row>
    <row r="20" spans="2:14" ht="20.100000000000001" customHeight="1" x14ac:dyDescent="0.2">
      <c r="B20" s="2109" t="s">
        <v>2115</v>
      </c>
      <c r="C20" s="1374"/>
      <c r="D20" s="1373"/>
      <c r="E20" s="1372"/>
      <c r="F20" s="1372"/>
      <c r="G20" s="1372"/>
      <c r="H20" s="1372"/>
      <c r="I20" s="1372"/>
      <c r="J20" s="1372"/>
      <c r="K20" s="1372"/>
      <c r="L20" s="1376"/>
      <c r="M20" s="1372"/>
    </row>
    <row r="21" spans="2:14" ht="20.100000000000001" customHeight="1" x14ac:dyDescent="0.2">
      <c r="B21" s="2110" t="s">
        <v>2152</v>
      </c>
      <c r="C21" s="1374">
        <v>10.555</v>
      </c>
      <c r="D21" s="1373" t="s">
        <v>2164</v>
      </c>
      <c r="E21" s="1372">
        <v>15788</v>
      </c>
      <c r="F21" s="1372">
        <v>4574</v>
      </c>
      <c r="G21" s="1372">
        <v>15788</v>
      </c>
      <c r="H21" s="1372"/>
      <c r="I21" s="1372">
        <v>4574</v>
      </c>
      <c r="J21" s="1372"/>
      <c r="K21" s="1372"/>
      <c r="L21" s="1376">
        <f t="shared" si="0"/>
        <v>20362</v>
      </c>
      <c r="M21" s="1372" t="s">
        <v>2170</v>
      </c>
    </row>
    <row r="22" spans="2:14" ht="20.100000000000001" customHeight="1" x14ac:dyDescent="0.2">
      <c r="B22" s="2110" t="s">
        <v>2152</v>
      </c>
      <c r="C22" s="1374">
        <v>10.555</v>
      </c>
      <c r="D22" s="1373" t="s">
        <v>2165</v>
      </c>
      <c r="E22" s="1372"/>
      <c r="F22" s="1372">
        <v>19619</v>
      </c>
      <c r="G22" s="1372"/>
      <c r="H22" s="1372"/>
      <c r="I22" s="1372">
        <v>19619</v>
      </c>
      <c r="J22" s="1372"/>
      <c r="K22" s="1372"/>
      <c r="L22" s="1376"/>
      <c r="M22" s="1372" t="s">
        <v>2170</v>
      </c>
    </row>
    <row r="23" spans="2:14" ht="20.100000000000001" customHeight="1" x14ac:dyDescent="0.2">
      <c r="B23" s="2110" t="s">
        <v>2153</v>
      </c>
      <c r="C23" s="1374">
        <v>10.553000000000001</v>
      </c>
      <c r="D23" s="1373" t="s">
        <v>2166</v>
      </c>
      <c r="E23" s="1372">
        <v>10684</v>
      </c>
      <c r="F23" s="1372">
        <v>2554</v>
      </c>
      <c r="G23" s="1372">
        <v>10684</v>
      </c>
      <c r="H23" s="1372"/>
      <c r="I23" s="1372">
        <v>2554</v>
      </c>
      <c r="J23" s="1372"/>
      <c r="K23" s="1372"/>
      <c r="L23" s="1376">
        <f t="shared" si="0"/>
        <v>13238</v>
      </c>
      <c r="M23" s="1372" t="s">
        <v>2170</v>
      </c>
    </row>
    <row r="24" spans="2:14" ht="20.100000000000001" customHeight="1" x14ac:dyDescent="0.2">
      <c r="B24" s="2110" t="s">
        <v>2153</v>
      </c>
      <c r="C24" s="1374">
        <v>10.553000000000001</v>
      </c>
      <c r="D24" s="1373" t="s">
        <v>2167</v>
      </c>
      <c r="E24" s="1372"/>
      <c r="F24" s="1372">
        <v>8811</v>
      </c>
      <c r="G24" s="1372"/>
      <c r="H24" s="1372"/>
      <c r="I24" s="1372">
        <v>8810</v>
      </c>
      <c r="J24" s="1372"/>
      <c r="K24" s="1372"/>
      <c r="L24" s="1376"/>
      <c r="M24" s="1372" t="s">
        <v>2170</v>
      </c>
    </row>
    <row r="25" spans="2:14" ht="20.100000000000001" customHeight="1" x14ac:dyDescent="0.2">
      <c r="B25" s="2111" t="s">
        <v>2154</v>
      </c>
      <c r="C25" s="1374"/>
      <c r="D25" s="1373"/>
      <c r="E25" s="2113">
        <f>SUM(E21:E24)</f>
        <v>26472</v>
      </c>
      <c r="F25" s="2113">
        <f>SUM(F21:F24)</f>
        <v>35558</v>
      </c>
      <c r="G25" s="2113">
        <f>SUM(G21:G24)</f>
        <v>26472</v>
      </c>
      <c r="H25" s="2113"/>
      <c r="I25" s="2113">
        <f>SUM(I21:I24)</f>
        <v>35557</v>
      </c>
      <c r="J25" s="2113"/>
      <c r="K25" s="2113"/>
      <c r="L25" s="2114">
        <f>SUM(L21:L24)</f>
        <v>33600</v>
      </c>
      <c r="M25" s="1372"/>
    </row>
    <row r="26" spans="2:14" ht="20.100000000000001" customHeight="1" x14ac:dyDescent="0.2">
      <c r="B26" s="1375" t="s">
        <v>2155</v>
      </c>
      <c r="C26" s="1374"/>
      <c r="D26" s="1373"/>
      <c r="E26" s="1372"/>
      <c r="F26" s="1372"/>
      <c r="G26" s="1372"/>
      <c r="H26" s="1372"/>
      <c r="I26" s="1372"/>
      <c r="J26" s="1372"/>
      <c r="K26" s="1372"/>
      <c r="L26" s="1376"/>
      <c r="M26" s="1372"/>
    </row>
    <row r="27" spans="2:14" ht="22.5" x14ac:dyDescent="0.2">
      <c r="B27" s="2109" t="s">
        <v>2156</v>
      </c>
      <c r="C27" s="1374"/>
      <c r="D27" s="1373"/>
      <c r="E27" s="1372"/>
      <c r="F27" s="1372"/>
      <c r="G27" s="1372"/>
      <c r="H27" s="1372"/>
      <c r="I27" s="1372"/>
      <c r="J27" s="1372"/>
      <c r="K27" s="1372"/>
      <c r="L27" s="1376"/>
      <c r="M27" s="1372"/>
    </row>
    <row r="28" spans="2:14" ht="20.100000000000001" customHeight="1" x14ac:dyDescent="0.2">
      <c r="B28" s="2110" t="s">
        <v>2157</v>
      </c>
      <c r="C28" s="1374">
        <v>93.778000000000006</v>
      </c>
      <c r="D28" s="1373" t="s">
        <v>2168</v>
      </c>
      <c r="E28" s="1372">
        <v>8736</v>
      </c>
      <c r="F28" s="1372">
        <v>5162</v>
      </c>
      <c r="G28" s="1372">
        <v>14477</v>
      </c>
      <c r="H28" s="1372"/>
      <c r="I28" s="1372"/>
      <c r="J28" s="1372"/>
      <c r="K28" s="1372"/>
      <c r="L28" s="1376">
        <f>+G28+I28+K28</f>
        <v>14477</v>
      </c>
      <c r="M28" s="1372" t="s">
        <v>2170</v>
      </c>
    </row>
    <row r="29" spans="2:14" ht="20.100000000000001" customHeight="1" x14ac:dyDescent="0.2">
      <c r="B29" s="2110" t="s">
        <v>2157</v>
      </c>
      <c r="C29" s="1374">
        <v>93.778000000000006</v>
      </c>
      <c r="D29" s="1373" t="s">
        <v>2169</v>
      </c>
      <c r="E29" s="1372"/>
      <c r="F29" s="1372">
        <f>3196+7162+7892</f>
        <v>18250</v>
      </c>
      <c r="G29" s="1372"/>
      <c r="H29" s="1372"/>
      <c r="I29" s="1372">
        <v>30803</v>
      </c>
      <c r="J29" s="1372"/>
      <c r="K29" s="1372"/>
      <c r="L29" s="1376"/>
      <c r="M29" s="1372" t="s">
        <v>2170</v>
      </c>
    </row>
    <row r="30" spans="2:14" ht="22.5" x14ac:dyDescent="0.2">
      <c r="B30" s="2111" t="s">
        <v>2158</v>
      </c>
      <c r="C30" s="2117"/>
      <c r="D30" s="2118"/>
      <c r="E30" s="2113">
        <f>SUM(E28:E29)</f>
        <v>8736</v>
      </c>
      <c r="F30" s="2113">
        <f>SUM(F28:F29)</f>
        <v>23412</v>
      </c>
      <c r="G30" s="2113">
        <f>SUM(G28:G29)</f>
        <v>14477</v>
      </c>
      <c r="H30" s="2113"/>
      <c r="I30" s="2113">
        <f>SUM(I28:I29)</f>
        <v>30803</v>
      </c>
      <c r="J30" s="2113"/>
      <c r="K30" s="2113"/>
      <c r="L30" s="2114">
        <f>SUM(L28:L29)</f>
        <v>14477</v>
      </c>
      <c r="M30" s="2113"/>
    </row>
    <row r="31" spans="2:14" ht="20.100000000000001" customHeight="1" x14ac:dyDescent="0.2">
      <c r="B31" s="2111" t="s">
        <v>2159</v>
      </c>
      <c r="C31" s="1374"/>
      <c r="D31" s="1373"/>
      <c r="E31" s="2113">
        <f>E18+E25+E30</f>
        <v>3894778</v>
      </c>
      <c r="F31" s="2113">
        <f>SUM(F18,F25,F30)</f>
        <v>4022260</v>
      </c>
      <c r="G31" s="2113">
        <f>SUM(G30+G25+G18)</f>
        <v>3887782</v>
      </c>
      <c r="H31" s="2113"/>
      <c r="I31" s="2113">
        <f>SUM(I30,I25,I18)</f>
        <v>4093753</v>
      </c>
      <c r="J31" s="2113">
        <f>SUM(J18,J25,J30)</f>
        <v>2466976</v>
      </c>
      <c r="K31" s="2113"/>
      <c r="L31" s="2114">
        <f>L18+L25+L30</f>
        <v>7922303</v>
      </c>
      <c r="M31" s="2113"/>
      <c r="N31" s="1368"/>
    </row>
    <row r="32" spans="2:14" ht="12.75" customHeight="1" x14ac:dyDescent="0.2">
      <c r="B32" s="2037"/>
      <c r="C32" s="2038"/>
      <c r="D32" s="2039"/>
      <c r="E32" s="2040"/>
      <c r="F32" s="2040"/>
      <c r="G32" s="2040"/>
      <c r="H32" s="2040"/>
      <c r="I32" s="2040"/>
      <c r="J32" s="2040"/>
      <c r="K32" s="2040"/>
      <c r="L32" s="2040"/>
      <c r="M32" s="2040"/>
      <c r="N32" s="1368"/>
    </row>
    <row r="33" spans="2:14" x14ac:dyDescent="0.2">
      <c r="B33" s="1306"/>
      <c r="C33" s="1370"/>
      <c r="D33" s="1369"/>
      <c r="E33" s="1306"/>
      <c r="F33" s="1306"/>
      <c r="G33" s="1310"/>
      <c r="H33" s="1310"/>
      <c r="I33" s="1310"/>
      <c r="J33" s="1310"/>
      <c r="K33" s="1310"/>
      <c r="L33" s="1310"/>
      <c r="M33" s="1306"/>
      <c r="N33" s="1368"/>
    </row>
    <row r="34" spans="2:14" ht="13.5" customHeight="1" x14ac:dyDescent="0.2">
      <c r="B34" s="1371" t="s">
        <v>2064</v>
      </c>
      <c r="C34" s="1370"/>
      <c r="D34" s="1369"/>
      <c r="E34" s="1306"/>
      <c r="F34" s="1306"/>
      <c r="G34" s="1310"/>
      <c r="H34" s="1310"/>
      <c r="I34" s="1310"/>
      <c r="J34" s="1310"/>
      <c r="K34" s="1310"/>
      <c r="L34" s="1310"/>
      <c r="M34" s="1306"/>
      <c r="N34" s="1368"/>
    </row>
    <row r="35" spans="2:14" ht="8.25" customHeight="1" x14ac:dyDescent="0.2">
      <c r="B35" s="1371"/>
      <c r="C35" s="1370"/>
      <c r="D35" s="1369"/>
      <c r="E35" s="1306"/>
      <c r="F35" s="1306"/>
      <c r="G35" s="1310"/>
      <c r="H35" s="1310"/>
      <c r="I35" s="1310"/>
      <c r="J35" s="1310"/>
      <c r="K35" s="1310"/>
      <c r="L35" s="1310"/>
      <c r="M35" s="1306"/>
      <c r="N35" s="1368"/>
    </row>
    <row r="36" spans="2:14" x14ac:dyDescent="0.2">
      <c r="B36" s="1964" t="s">
        <v>1946</v>
      </c>
      <c r="C36" s="1965"/>
      <c r="D36" s="1966"/>
      <c r="E36" s="1967"/>
      <c r="F36" s="1967"/>
      <c r="G36" s="1967"/>
      <c r="H36" s="1967"/>
      <c r="I36" s="1351"/>
      <c r="J36" s="1351"/>
    </row>
    <row r="37" spans="2:14" x14ac:dyDescent="0.2">
      <c r="B37" s="1968"/>
      <c r="C37" s="1969"/>
      <c r="D37" s="1970"/>
      <c r="E37" s="1971"/>
      <c r="F37" s="1971"/>
      <c r="G37" s="1351"/>
      <c r="H37" s="1351"/>
      <c r="I37" s="1351"/>
      <c r="J37" s="1351"/>
    </row>
    <row r="38" spans="2:14" ht="13.5" customHeight="1" x14ac:dyDescent="0.2">
      <c r="B38" s="1343" t="s">
        <v>1467</v>
      </c>
      <c r="G38" s="1351"/>
      <c r="H38" s="1351"/>
      <c r="I38" s="1351"/>
      <c r="J38" s="1351"/>
    </row>
    <row r="39" spans="2:14" ht="13.5" customHeight="1" x14ac:dyDescent="0.2">
      <c r="B39" s="2041"/>
      <c r="C39" s="2042"/>
      <c r="D39" s="2043"/>
      <c r="E39" s="2044"/>
      <c r="F39" s="2044"/>
      <c r="G39" s="2044"/>
      <c r="H39" s="2044"/>
      <c r="I39" s="2044"/>
      <c r="J39" s="2044"/>
      <c r="K39" s="2045"/>
      <c r="L39" s="2045"/>
      <c r="M39" s="2044"/>
    </row>
    <row r="40" spans="2:14" ht="9.6" customHeight="1" x14ac:dyDescent="0.2">
      <c r="B40" s="1367"/>
      <c r="C40" s="1366"/>
      <c r="D40" s="1365"/>
      <c r="E40" s="1332"/>
      <c r="F40" s="1332"/>
      <c r="G40" s="1351"/>
      <c r="H40" s="1351"/>
      <c r="I40" s="1351"/>
      <c r="J40" s="1351"/>
    </row>
    <row r="41" spans="2:14" ht="11.25" customHeight="1" x14ac:dyDescent="0.2">
      <c r="B41" s="1362" t="s">
        <v>1466</v>
      </c>
      <c r="C41" s="1364"/>
      <c r="D41" s="1364"/>
      <c r="E41" s="1364"/>
      <c r="F41" s="1364"/>
      <c r="G41" s="1364"/>
      <c r="H41" s="1364"/>
      <c r="I41" s="1361"/>
      <c r="J41" s="1361"/>
      <c r="K41" s="1361"/>
      <c r="L41" s="1361"/>
      <c r="M41" s="1361"/>
    </row>
    <row r="42" spans="2:14" ht="11.25" customHeight="1" x14ac:dyDescent="0.2">
      <c r="B42" s="1363" t="s">
        <v>2065</v>
      </c>
      <c r="C42" s="1361"/>
      <c r="D42" s="1361"/>
      <c r="E42" s="1361"/>
      <c r="F42" s="1361"/>
      <c r="G42" s="1361"/>
      <c r="H42" s="1361"/>
      <c r="I42" s="1361"/>
      <c r="J42" s="1361"/>
      <c r="K42" s="1361"/>
      <c r="L42" s="1361"/>
      <c r="M42" s="1361"/>
    </row>
    <row r="43" spans="2:14" ht="3.95" customHeight="1" x14ac:dyDescent="0.2">
      <c r="B43" s="1363"/>
      <c r="C43" s="1361"/>
      <c r="D43" s="1361"/>
      <c r="E43" s="1361"/>
      <c r="F43" s="1361"/>
      <c r="G43" s="1361"/>
      <c r="H43" s="1361"/>
      <c r="I43" s="1361"/>
      <c r="J43" s="1361"/>
      <c r="K43" s="1361"/>
      <c r="L43" s="1361"/>
      <c r="M43" s="1361"/>
    </row>
    <row r="44" spans="2:14" ht="11.25" customHeight="1" x14ac:dyDescent="0.2">
      <c r="B44" s="1362" t="s">
        <v>1465</v>
      </c>
      <c r="C44" s="1361"/>
      <c r="D44" s="1361"/>
      <c r="E44" s="1361"/>
      <c r="F44" s="1361"/>
      <c r="G44" s="1361"/>
      <c r="H44" s="1361"/>
      <c r="I44" s="1361"/>
      <c r="J44" s="1361"/>
      <c r="K44" s="1361"/>
      <c r="L44" s="1361"/>
      <c r="M44" s="1361"/>
    </row>
    <row r="45" spans="2:14" ht="11.25" customHeight="1" x14ac:dyDescent="0.2">
      <c r="B45" s="1356" t="s">
        <v>2066</v>
      </c>
      <c r="C45" s="1359"/>
      <c r="D45" s="1358"/>
      <c r="E45" s="1356"/>
      <c r="F45" s="1356"/>
      <c r="G45" s="1356"/>
      <c r="H45" s="1356"/>
      <c r="I45" s="1356"/>
      <c r="J45" s="1356"/>
      <c r="K45" s="1357"/>
      <c r="L45" s="1357"/>
      <c r="M45" s="1356"/>
    </row>
    <row r="46" spans="2:14" ht="3.95" customHeight="1" x14ac:dyDescent="0.2">
      <c r="B46" s="1356"/>
      <c r="C46" s="1359"/>
      <c r="D46" s="1358"/>
      <c r="E46" s="1356"/>
      <c r="F46" s="1356"/>
      <c r="G46" s="1356"/>
      <c r="H46" s="1356"/>
      <c r="I46" s="1356"/>
      <c r="J46" s="1356"/>
      <c r="K46" s="1357"/>
      <c r="L46" s="1357"/>
      <c r="M46" s="1356"/>
    </row>
    <row r="47" spans="2:14" ht="11.25" customHeight="1" x14ac:dyDescent="0.2">
      <c r="B47" s="2046" t="s">
        <v>1940</v>
      </c>
      <c r="C47" s="1359"/>
      <c r="D47" s="1358"/>
      <c r="E47" s="1356"/>
      <c r="F47" s="1356"/>
      <c r="G47" s="1356"/>
      <c r="H47" s="1356"/>
      <c r="I47" s="1356"/>
      <c r="J47" s="1356"/>
      <c r="K47" s="1357"/>
      <c r="L47" s="1357"/>
      <c r="M47" s="1356"/>
    </row>
    <row r="48" spans="2:14" ht="3.95" customHeight="1" x14ac:dyDescent="0.2">
      <c r="B48" s="2046"/>
      <c r="C48" s="1359"/>
      <c r="D48" s="1358"/>
      <c r="E48" s="1356"/>
      <c r="F48" s="1356"/>
      <c r="G48" s="1356"/>
      <c r="H48" s="1356"/>
      <c r="I48" s="1356"/>
      <c r="J48" s="1356"/>
      <c r="K48" s="1357"/>
      <c r="L48" s="1357"/>
      <c r="M48" s="1356"/>
    </row>
    <row r="49" spans="2:13" ht="11.25" customHeight="1" x14ac:dyDescent="0.2">
      <c r="B49" s="1917" t="s">
        <v>1900</v>
      </c>
      <c r="C49" s="1359"/>
      <c r="D49" s="1358"/>
      <c r="E49" s="1356"/>
      <c r="F49" s="1356"/>
      <c r="G49" s="1356"/>
      <c r="H49" s="1356"/>
      <c r="I49" s="1356"/>
      <c r="J49" s="1356"/>
      <c r="K49" s="1357"/>
      <c r="L49" s="1357"/>
      <c r="M49" s="1356"/>
    </row>
    <row r="50" spans="2:13" ht="11.25" customHeight="1" x14ac:dyDescent="0.2">
      <c r="B50" s="1356" t="s">
        <v>2067</v>
      </c>
      <c r="G50" s="1351"/>
      <c r="H50" s="1351"/>
      <c r="I50" s="1351"/>
      <c r="J50" s="1351"/>
    </row>
    <row r="51" spans="2:13" ht="11.1" customHeight="1" x14ac:dyDescent="0.2">
      <c r="B51" s="1356"/>
      <c r="G51" s="1351"/>
      <c r="H51" s="1351"/>
      <c r="I51" s="1351"/>
      <c r="J51" s="1351"/>
    </row>
    <row r="52" spans="2:13" ht="11.1" customHeight="1" x14ac:dyDescent="0.2">
      <c r="B52" s="1356"/>
      <c r="G52" s="1351"/>
      <c r="H52" s="1351"/>
      <c r="I52" s="1351"/>
      <c r="J52" s="1351"/>
    </row>
    <row r="53" spans="2:13" ht="13.5" customHeight="1" x14ac:dyDescent="0.2">
      <c r="M53" s="1355"/>
    </row>
    <row r="54" spans="2:13" ht="13.5" customHeight="1" x14ac:dyDescent="0.2">
      <c r="M54" s="1355"/>
    </row>
    <row r="55" spans="2:13" ht="13.5" customHeight="1" x14ac:dyDescent="0.2">
      <c r="M55" s="1355"/>
    </row>
    <row r="56" spans="2:13" ht="13.5" customHeight="1" x14ac:dyDescent="0.2">
      <c r="G56" s="1351"/>
      <c r="H56" s="1351"/>
      <c r="I56" s="1351"/>
      <c r="J56" s="1351"/>
    </row>
    <row r="57" spans="2:13" ht="13.5" customHeight="1" x14ac:dyDescent="0.2">
      <c r="G57" s="1351"/>
      <c r="H57" s="1351"/>
      <c r="I57" s="1351"/>
      <c r="J57" s="1351"/>
    </row>
    <row r="58" spans="2:13" ht="13.5" customHeight="1" x14ac:dyDescent="0.2">
      <c r="G58" s="1351"/>
      <c r="H58" s="1351"/>
      <c r="I58" s="1351"/>
      <c r="J58" s="1351"/>
    </row>
    <row r="59" spans="2:13" ht="13.5" customHeight="1" x14ac:dyDescent="0.2">
      <c r="G59" s="1351"/>
      <c r="H59" s="1351"/>
      <c r="I59" s="1351"/>
      <c r="J59" s="1351"/>
    </row>
    <row r="60" spans="2:13" ht="13.5" customHeight="1" x14ac:dyDescent="0.2">
      <c r="G60" s="1351"/>
      <c r="H60" s="1351"/>
      <c r="I60" s="1351"/>
      <c r="J60" s="1351"/>
    </row>
    <row r="61" spans="2:13" ht="13.5" customHeight="1" x14ac:dyDescent="0.2">
      <c r="G61" s="1351"/>
      <c r="H61" s="1351"/>
      <c r="I61" s="1351"/>
      <c r="J61" s="1351"/>
    </row>
    <row r="62" spans="2:13" ht="13.5" customHeight="1" x14ac:dyDescent="0.2">
      <c r="G62" s="1351"/>
      <c r="H62" s="1351"/>
      <c r="I62" s="1351"/>
      <c r="J62" s="1351"/>
    </row>
    <row r="63" spans="2:13" ht="13.5" customHeight="1" x14ac:dyDescent="0.2"/>
    <row r="64" spans="2:13"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M1"/>
    <mergeCell ref="B2:M2"/>
    <mergeCell ref="B3:M3"/>
    <mergeCell ref="B4:M4"/>
  </mergeCells>
  <pageMargins left="0.09" right="0" top="0.5" bottom="0.5" header="0.25" footer="0.25"/>
  <pageSetup scale="7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A38" sqref="A38:H3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72" t="str">
        <f>'Single Audit Cover'!A7</f>
        <v>LaSalle Putnam Alliance</v>
      </c>
      <c r="C1" s="2573"/>
      <c r="D1" s="2573"/>
      <c r="E1" s="2573"/>
      <c r="F1" s="2573"/>
      <c r="G1" s="2573"/>
      <c r="H1" s="2573"/>
      <c r="I1" s="2573"/>
      <c r="J1" s="1439"/>
    </row>
    <row r="2" spans="2:10" s="1351" customFormat="1" ht="12.75" customHeight="1" x14ac:dyDescent="0.2">
      <c r="B2" s="2574">
        <f>'Single Audit Cover'!E7</f>
        <v>35050000061</v>
      </c>
      <c r="C2" s="2575"/>
      <c r="D2" s="2575"/>
      <c r="E2" s="2575"/>
      <c r="F2" s="2575"/>
      <c r="G2" s="2575"/>
      <c r="H2" s="2575"/>
      <c r="I2" s="2575"/>
      <c r="J2" s="1439"/>
    </row>
    <row r="3" spans="2:10" s="1351" customFormat="1" ht="12.75" customHeight="1" x14ac:dyDescent="0.2">
      <c r="B3" s="2576" t="s">
        <v>1512</v>
      </c>
      <c r="C3" s="2555"/>
      <c r="D3" s="2555"/>
      <c r="E3" s="2555"/>
      <c r="F3" s="2555"/>
      <c r="G3" s="2555"/>
      <c r="H3" s="2555"/>
      <c r="I3" s="2555"/>
      <c r="J3" s="1438"/>
    </row>
    <row r="4" spans="2:10" s="1351" customFormat="1" ht="12.75" customHeight="1" x14ac:dyDescent="0.2">
      <c r="B4" s="2576" t="str">
        <f>'Single Audit Cover'!A4</f>
        <v>Year Ending June 30, 2017</v>
      </c>
      <c r="C4" s="2555"/>
      <c r="D4" s="2555"/>
      <c r="E4" s="2555"/>
      <c r="F4" s="2555"/>
      <c r="G4" s="2555"/>
      <c r="H4" s="2555"/>
      <c r="I4" s="2555"/>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76" t="s">
        <v>1511</v>
      </c>
      <c r="C7" s="2555"/>
      <c r="D7" s="2555"/>
      <c r="E7" s="2555"/>
      <c r="F7" s="2555"/>
      <c r="G7" s="2555"/>
      <c r="H7" s="2555"/>
      <c r="I7" s="255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7" t="s">
        <v>2171</v>
      </c>
      <c r="D11" s="2577"/>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2117</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1764</v>
      </c>
      <c r="C18" s="1424"/>
      <c r="D18" s="1423"/>
      <c r="E18" s="1419"/>
      <c r="F18" s="1356" t="s">
        <v>1031</v>
      </c>
      <c r="G18" s="1419" t="s">
        <v>2117</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2073</v>
      </c>
      <c r="C20" s="1424"/>
      <c r="D20" s="1423"/>
      <c r="E20" s="1419"/>
      <c r="F20" s="1356" t="s">
        <v>1031</v>
      </c>
      <c r="G20" s="1419" t="s">
        <v>2117</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2117</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1764</v>
      </c>
      <c r="C27" s="1424"/>
      <c r="D27" s="1423"/>
      <c r="E27" s="1419"/>
      <c r="F27" s="1356" t="s">
        <v>1031</v>
      </c>
      <c r="G27" s="1419" t="s">
        <v>2117</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8" t="s">
        <v>2172</v>
      </c>
      <c r="E29" s="2578"/>
      <c r="F29" s="2578"/>
      <c r="G29" s="2578"/>
      <c r="H29" s="2578"/>
      <c r="I29" s="2578"/>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t="s">
        <v>2117</v>
      </c>
      <c r="H33" s="1356" t="s">
        <v>105</v>
      </c>
    </row>
    <row r="35" spans="2:9" x14ac:dyDescent="0.2">
      <c r="B35" s="2060" t="s">
        <v>2074</v>
      </c>
      <c r="C35" s="1420"/>
      <c r="D35" s="1338"/>
    </row>
    <row r="36" spans="2:9" ht="6" customHeight="1" x14ac:dyDescent="0.2">
      <c r="B36" s="2060"/>
      <c r="C36" s="1420"/>
      <c r="D36" s="1338"/>
    </row>
    <row r="37" spans="2:9" ht="17.25" customHeight="1" x14ac:dyDescent="0.2">
      <c r="B37" s="2061" t="s">
        <v>1500</v>
      </c>
      <c r="C37" s="2579" t="s">
        <v>1499</v>
      </c>
      <c r="D37" s="2580"/>
      <c r="E37" s="2580"/>
      <c r="F37" s="2581"/>
      <c r="G37" s="2579" t="s">
        <v>2075</v>
      </c>
      <c r="H37" s="2580"/>
      <c r="I37" s="2581"/>
    </row>
    <row r="38" spans="2:9" ht="16.5" customHeight="1" x14ac:dyDescent="0.2">
      <c r="B38" s="2062" t="s">
        <v>2144</v>
      </c>
      <c r="C38" s="2568" t="s">
        <v>2148</v>
      </c>
      <c r="D38" s="2569"/>
      <c r="E38" s="2569"/>
      <c r="F38" s="2570"/>
      <c r="G38" s="2582">
        <f>SUM(' SEFA'!I15:I16)</f>
        <v>3867404</v>
      </c>
      <c r="H38" s="2583"/>
      <c r="I38" s="2584"/>
    </row>
    <row r="39" spans="2:9" ht="16.5" customHeight="1" x14ac:dyDescent="0.2">
      <c r="B39" s="2062" t="s">
        <v>2173</v>
      </c>
      <c r="C39" s="2568" t="s">
        <v>2174</v>
      </c>
      <c r="D39" s="2569"/>
      <c r="E39" s="2569"/>
      <c r="F39" s="2570"/>
      <c r="G39" s="2571">
        <f>SUM(' SEFA'!I14)</f>
        <v>159989</v>
      </c>
      <c r="H39" s="2571"/>
      <c r="I39" s="2571"/>
    </row>
    <row r="40" spans="2:9" ht="16.5" customHeight="1" x14ac:dyDescent="0.2">
      <c r="B40" s="2062"/>
      <c r="C40" s="2568"/>
      <c r="D40" s="2569"/>
      <c r="E40" s="2569"/>
      <c r="F40" s="2570"/>
      <c r="G40" s="2571"/>
      <c r="H40" s="2571"/>
      <c r="I40" s="2571"/>
    </row>
    <row r="41" spans="2:9" ht="16.5" customHeight="1" x14ac:dyDescent="0.2">
      <c r="B41" s="2062"/>
      <c r="C41" s="2568"/>
      <c r="D41" s="2569"/>
      <c r="E41" s="2569"/>
      <c r="F41" s="2570"/>
      <c r="G41" s="2571"/>
      <c r="H41" s="2571"/>
      <c r="I41" s="2571"/>
    </row>
    <row r="42" spans="2:9" ht="16.5" customHeight="1" x14ac:dyDescent="0.2">
      <c r="B42" s="2062"/>
      <c r="C42" s="2568"/>
      <c r="D42" s="2569"/>
      <c r="E42" s="2569"/>
      <c r="F42" s="2570"/>
      <c r="G42" s="2571"/>
      <c r="H42" s="2571"/>
      <c r="I42" s="2571"/>
    </row>
    <row r="43" spans="2:9" ht="16.5" customHeight="1" x14ac:dyDescent="0.2">
      <c r="B43" s="2062"/>
      <c r="C43" s="2561" t="s">
        <v>2076</v>
      </c>
      <c r="D43" s="2562"/>
      <c r="E43" s="2562"/>
      <c r="F43" s="2563"/>
      <c r="G43" s="2564">
        <f>SUM(G38:I42)</f>
        <v>4027393</v>
      </c>
      <c r="H43" s="2564"/>
      <c r="I43" s="2564"/>
    </row>
    <row r="44" spans="2:9" ht="12.75" customHeight="1" x14ac:dyDescent="0.2"/>
    <row r="45" spans="2:9" ht="12.75" customHeight="1" x14ac:dyDescent="0.2">
      <c r="B45" s="1431" t="s">
        <v>2077</v>
      </c>
      <c r="D45" s="2565">
        <f>' SEFA'!I31</f>
        <v>4093753</v>
      </c>
      <c r="E45" s="2566"/>
    </row>
    <row r="46" spans="2:9" ht="5.25" customHeight="1" x14ac:dyDescent="0.2">
      <c r="B46" s="2063"/>
      <c r="D46" s="2064"/>
      <c r="E46" s="2065"/>
    </row>
    <row r="47" spans="2:9" ht="12.75" customHeight="1" x14ac:dyDescent="0.2">
      <c r="B47" s="1356" t="s">
        <v>2078</v>
      </c>
      <c r="C47" s="1356"/>
      <c r="D47" s="2066">
        <f>+G43/D45</f>
        <v>0.98378993554325334</v>
      </c>
      <c r="E47" s="2067"/>
      <c r="F47" s="2068"/>
      <c r="I47" s="2069"/>
    </row>
    <row r="48" spans="2:9" ht="9.9499999999999993" customHeight="1" x14ac:dyDescent="0.2"/>
    <row r="49" spans="1:9" x14ac:dyDescent="0.2">
      <c r="B49" s="1359" t="s">
        <v>1498</v>
      </c>
      <c r="C49" s="1371"/>
      <c r="D49" s="1371"/>
      <c r="E49" s="2567">
        <v>750000</v>
      </c>
      <c r="F49" s="2567"/>
      <c r="G49" s="2567"/>
      <c r="H49" s="1405"/>
    </row>
    <row r="51" spans="1:9" ht="13.5" customHeight="1" x14ac:dyDescent="0.2">
      <c r="B51" s="1359" t="s">
        <v>1497</v>
      </c>
      <c r="C51" s="1371"/>
      <c r="E51" s="1419"/>
      <c r="F51" s="1356" t="s">
        <v>1031</v>
      </c>
      <c r="G51" s="1419" t="s">
        <v>2117</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2079</v>
      </c>
      <c r="C54" s="1418"/>
      <c r="D54" s="1418"/>
    </row>
    <row r="55" spans="1:9" s="1413" customFormat="1" ht="12.75" customHeight="1" x14ac:dyDescent="0.2">
      <c r="A55" s="1414"/>
      <c r="B55" s="1415" t="s">
        <v>2080</v>
      </c>
      <c r="C55" s="1414"/>
      <c r="D55" s="1414"/>
    </row>
    <row r="56" spans="1:9" s="1413" customFormat="1" ht="12.75" customHeight="1" x14ac:dyDescent="0.2">
      <c r="A56" s="1414"/>
      <c r="B56" s="1415" t="s">
        <v>2081</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2082</v>
      </c>
      <c r="C62" s="1416"/>
      <c r="D62" s="1416"/>
    </row>
    <row r="63" spans="1:9" s="1413" customFormat="1" ht="13.5" customHeight="1" x14ac:dyDescent="0.2">
      <c r="A63" s="1414"/>
      <c r="B63" s="1415" t="s">
        <v>2083</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38" sqref="A38:H38"/>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2" t="str">
        <f>'Single Audit Cover'!A7</f>
        <v>LaSalle Putnam Alliance</v>
      </c>
      <c r="C1" s="2572"/>
      <c r="D1" s="2572"/>
      <c r="E1" s="2572"/>
      <c r="F1" s="2572"/>
      <c r="G1" s="2572"/>
      <c r="H1" s="2572"/>
      <c r="I1" s="2572"/>
      <c r="J1" s="2572"/>
      <c r="K1" s="2572"/>
      <c r="L1" s="1472"/>
      <c r="M1" s="1472"/>
    </row>
    <row r="2" spans="1:13" ht="12" customHeight="1" x14ac:dyDescent="0.2">
      <c r="B2" s="2574">
        <f>'Single Audit Cover'!E7</f>
        <v>35050000061</v>
      </c>
      <c r="C2" s="2574"/>
      <c r="D2" s="2574"/>
      <c r="E2" s="2574"/>
      <c r="F2" s="2574"/>
      <c r="G2" s="2574"/>
      <c r="H2" s="2574"/>
      <c r="I2" s="2574"/>
      <c r="J2" s="2574"/>
      <c r="K2" s="2574"/>
      <c r="L2" s="1471"/>
      <c r="M2" s="1470"/>
    </row>
    <row r="3" spans="1:13" ht="10.35" customHeight="1" x14ac:dyDescent="0.2">
      <c r="B3" s="2554" t="s">
        <v>1512</v>
      </c>
      <c r="C3" s="2554"/>
      <c r="D3" s="2554"/>
      <c r="E3" s="2554"/>
      <c r="F3" s="2554"/>
      <c r="G3" s="2554"/>
      <c r="H3" s="2554"/>
      <c r="I3" s="2554"/>
      <c r="J3" s="2554"/>
      <c r="K3" s="2554"/>
      <c r="L3" s="1469"/>
      <c r="M3" s="1469"/>
    </row>
    <row r="4" spans="1:13" ht="14.25" customHeight="1" x14ac:dyDescent="0.2">
      <c r="B4" s="2587" t="str">
        <f>'Single Audit Cover'!A4</f>
        <v>Year Ending June 30, 2017</v>
      </c>
      <c r="C4" s="2587"/>
      <c r="D4" s="2587"/>
      <c r="E4" s="2587"/>
      <c r="F4" s="2587"/>
      <c r="G4" s="2587"/>
      <c r="H4" s="2587"/>
      <c r="I4" s="2587"/>
      <c r="J4" s="2587"/>
      <c r="K4" s="258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87" t="s">
        <v>1531</v>
      </c>
      <c r="C7" s="2587"/>
      <c r="D7" s="2588"/>
      <c r="E7" s="2588"/>
      <c r="F7" s="2588"/>
      <c r="G7" s="2588"/>
      <c r="H7" s="2588"/>
      <c r="I7" s="2588"/>
      <c r="J7" s="2588"/>
      <c r="K7" s="258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2022</v>
      </c>
      <c r="D10" s="1684" t="s">
        <v>2170</v>
      </c>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86"/>
      <c r="C14" s="2586"/>
      <c r="D14" s="2586"/>
      <c r="E14" s="2586"/>
      <c r="F14" s="2586"/>
      <c r="G14" s="2586"/>
      <c r="H14" s="2586"/>
      <c r="I14" s="2586"/>
      <c r="J14" s="2586"/>
      <c r="K14" s="258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86"/>
      <c r="C17" s="2586"/>
      <c r="D17" s="2586"/>
      <c r="E17" s="2586"/>
      <c r="F17" s="2586"/>
      <c r="G17" s="2586"/>
      <c r="H17" s="2586"/>
      <c r="I17" s="2586"/>
      <c r="J17" s="2586"/>
      <c r="K17" s="2586"/>
      <c r="L17" s="1441"/>
    </row>
    <row r="18" spans="2:12" ht="4.5" customHeight="1" x14ac:dyDescent="0.2">
      <c r="B18" s="1423"/>
      <c r="C18" s="1423"/>
      <c r="L18" s="1441"/>
    </row>
    <row r="19" spans="2:12" s="1371" customFormat="1" ht="13.5" customHeight="1" x14ac:dyDescent="0.2">
      <c r="B19" s="2080" t="s">
        <v>2084</v>
      </c>
      <c r="C19" s="2080"/>
      <c r="D19" s="2081"/>
      <c r="E19" s="2081"/>
      <c r="F19" s="2081"/>
      <c r="G19" s="2082"/>
      <c r="H19" s="2081"/>
      <c r="I19" s="2082"/>
      <c r="J19" s="2081"/>
      <c r="K19" s="2081"/>
      <c r="L19" s="1459"/>
    </row>
    <row r="20" spans="2:12" ht="45.75" customHeight="1" x14ac:dyDescent="0.2">
      <c r="B20" s="2589"/>
      <c r="C20" s="2589"/>
      <c r="D20" s="2586"/>
      <c r="E20" s="2586"/>
      <c r="F20" s="2586"/>
      <c r="G20" s="2586"/>
      <c r="H20" s="2586"/>
      <c r="I20" s="2586"/>
      <c r="J20" s="2586"/>
      <c r="K20" s="258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86"/>
      <c r="C23" s="2586"/>
      <c r="D23" s="2586"/>
      <c r="E23" s="2586"/>
      <c r="F23" s="2586"/>
      <c r="G23" s="2586"/>
      <c r="H23" s="2586"/>
      <c r="I23" s="2586"/>
      <c r="J23" s="2586"/>
      <c r="K23" s="258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86"/>
      <c r="C26" s="2586"/>
      <c r="D26" s="2586"/>
      <c r="E26" s="2586"/>
      <c r="F26" s="2586"/>
      <c r="G26" s="2586"/>
      <c r="H26" s="2586"/>
      <c r="I26" s="2586"/>
      <c r="J26" s="2586"/>
      <c r="K26" s="258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90"/>
      <c r="C29" s="2590"/>
      <c r="D29" s="2586"/>
      <c r="E29" s="2586"/>
      <c r="F29" s="2586"/>
      <c r="G29" s="2586"/>
      <c r="H29" s="2586"/>
      <c r="I29" s="2586"/>
      <c r="J29" s="2586"/>
      <c r="K29" s="258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85"/>
      <c r="C32" s="2585"/>
      <c r="D32" s="2586"/>
      <c r="E32" s="2586"/>
      <c r="F32" s="2586"/>
      <c r="G32" s="2586"/>
      <c r="H32" s="2586"/>
      <c r="I32" s="2586"/>
      <c r="J32" s="2586"/>
      <c r="K32" s="258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38" sqref="A38:H38"/>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4" t="str">
        <f>'Single Audit Cover'!A7</f>
        <v>LaSalle Putnam Alliance</v>
      </c>
      <c r="C1" s="2594"/>
      <c r="D1" s="2594"/>
      <c r="E1" s="2594"/>
      <c r="F1" s="2594"/>
      <c r="G1" s="2594"/>
      <c r="H1" s="2594"/>
      <c r="I1" s="2594"/>
      <c r="J1" s="2594"/>
      <c r="K1" s="2594"/>
      <c r="L1" s="1491"/>
    </row>
    <row r="2" spans="1:12" ht="12.75" customHeight="1" x14ac:dyDescent="0.2">
      <c r="B2" s="2595">
        <f>'Single Audit Cover'!E7</f>
        <v>35050000061</v>
      </c>
      <c r="C2" s="2595"/>
      <c r="D2" s="2595"/>
      <c r="E2" s="2595"/>
      <c r="F2" s="2595"/>
      <c r="G2" s="2595"/>
      <c r="H2" s="2595"/>
      <c r="I2" s="2595"/>
      <c r="J2" s="2595"/>
      <c r="K2" s="2595"/>
      <c r="L2" s="1490"/>
    </row>
    <row r="3" spans="1:12" ht="12.75" customHeight="1" x14ac:dyDescent="0.2">
      <c r="B3" s="2554" t="s">
        <v>1512</v>
      </c>
      <c r="C3" s="2554"/>
      <c r="D3" s="2554"/>
      <c r="E3" s="2554"/>
      <c r="F3" s="2554"/>
      <c r="G3" s="2554"/>
      <c r="H3" s="2554"/>
      <c r="I3" s="2554"/>
      <c r="J3" s="2554"/>
      <c r="K3" s="2554"/>
      <c r="L3" s="1469"/>
    </row>
    <row r="4" spans="1:12" ht="12.75" customHeight="1" x14ac:dyDescent="0.2">
      <c r="B4" s="2554" t="str">
        <f>'Single Audit Cover'!A4</f>
        <v>Year Ending June 30, 2017</v>
      </c>
      <c r="C4" s="2554"/>
      <c r="D4" s="2554"/>
      <c r="E4" s="2554"/>
      <c r="F4" s="2554"/>
      <c r="G4" s="2554"/>
      <c r="H4" s="2554"/>
      <c r="I4" s="2554"/>
      <c r="J4" s="2554"/>
      <c r="K4" s="2554"/>
      <c r="L4" s="1469"/>
    </row>
    <row r="5" spans="1:12" ht="5.25" customHeight="1" x14ac:dyDescent="0.2">
      <c r="B5" s="1339" t="s">
        <v>1365</v>
      </c>
      <c r="C5" s="1339"/>
      <c r="L5" s="1405"/>
    </row>
    <row r="6" spans="1:12" ht="30.75" customHeight="1" x14ac:dyDescent="0.2">
      <c r="A6" s="1405"/>
      <c r="B6" s="2596" t="s">
        <v>1551</v>
      </c>
      <c r="C6" s="2596"/>
      <c r="D6" s="2596"/>
      <c r="E6" s="2596"/>
      <c r="F6" s="2596"/>
      <c r="G6" s="2596"/>
      <c r="H6" s="2596"/>
      <c r="I6" s="2596"/>
      <c r="J6" s="2596"/>
      <c r="K6" s="2596"/>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2022</v>
      </c>
      <c r="D8" s="1687" t="s">
        <v>2170</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8"/>
      <c r="G12" s="2578"/>
      <c r="H12" s="2578"/>
      <c r="I12" s="2578"/>
      <c r="J12" s="2578"/>
      <c r="K12" s="257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1"/>
      <c r="E14" s="2591"/>
      <c r="F14" s="2591"/>
      <c r="H14" s="1408" t="s">
        <v>1545</v>
      </c>
      <c r="I14" s="2592"/>
      <c r="J14" s="2592"/>
      <c r="K14" s="259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2"/>
      <c r="E16" s="2592"/>
      <c r="F16" s="2592"/>
      <c r="G16" s="2592"/>
      <c r="H16" s="2592"/>
      <c r="I16" s="2592"/>
      <c r="J16" s="2592"/>
      <c r="K16" s="2592"/>
      <c r="L16" s="1405"/>
    </row>
    <row r="17" spans="2:12" ht="13.5" customHeight="1" x14ac:dyDescent="0.2">
      <c r="B17" s="1409" t="s">
        <v>1543</v>
      </c>
      <c r="C17" s="1409"/>
      <c r="D17" s="2593"/>
      <c r="E17" s="2593"/>
      <c r="F17" s="2593"/>
      <c r="G17" s="2593"/>
      <c r="H17" s="2593"/>
      <c r="I17" s="2593"/>
      <c r="J17" s="2593"/>
      <c r="K17" s="259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6"/>
      <c r="C20" s="2586"/>
      <c r="D20" s="2586"/>
      <c r="E20" s="2586"/>
      <c r="F20" s="2586"/>
      <c r="G20" s="2586"/>
      <c r="H20" s="2586"/>
      <c r="I20" s="2586"/>
      <c r="J20" s="2586"/>
      <c r="K20" s="258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6"/>
      <c r="C23" s="2586"/>
      <c r="D23" s="2586"/>
      <c r="E23" s="2586"/>
      <c r="F23" s="2586"/>
      <c r="G23" s="2586"/>
      <c r="H23" s="2586"/>
      <c r="I23" s="2586"/>
      <c r="J23" s="2586"/>
      <c r="K23" s="258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6"/>
      <c r="C26" s="2586"/>
      <c r="D26" s="2586"/>
      <c r="E26" s="2586"/>
      <c r="F26" s="2586"/>
      <c r="G26" s="2586"/>
      <c r="H26" s="2586"/>
      <c r="I26" s="2586"/>
      <c r="J26" s="2586"/>
      <c r="K26" s="258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6"/>
      <c r="C29" s="2586"/>
      <c r="D29" s="2586"/>
      <c r="E29" s="2586"/>
      <c r="F29" s="2586"/>
      <c r="G29" s="2586"/>
      <c r="H29" s="2586"/>
      <c r="I29" s="2586"/>
      <c r="J29" s="2586"/>
      <c r="K29" s="258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6"/>
      <c r="C32" s="2586"/>
      <c r="D32" s="2586"/>
      <c r="E32" s="2586"/>
      <c r="F32" s="2586"/>
      <c r="G32" s="2586"/>
      <c r="H32" s="2586"/>
      <c r="I32" s="2586"/>
      <c r="J32" s="2586"/>
      <c r="K32" s="258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6"/>
      <c r="C35" s="2586"/>
      <c r="D35" s="2586"/>
      <c r="E35" s="2586"/>
      <c r="F35" s="2586"/>
      <c r="G35" s="2586"/>
      <c r="H35" s="2586"/>
      <c r="I35" s="2586"/>
      <c r="J35" s="2586"/>
      <c r="K35" s="258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6"/>
      <c r="C38" s="2586"/>
      <c r="D38" s="2586"/>
      <c r="E38" s="2586"/>
      <c r="F38" s="2586"/>
      <c r="G38" s="2586"/>
      <c r="H38" s="2586"/>
      <c r="I38" s="2586"/>
      <c r="J38" s="2586"/>
      <c r="K38" s="258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86"/>
      <c r="C41" s="2586"/>
      <c r="D41" s="2586"/>
      <c r="E41" s="2586"/>
      <c r="F41" s="2586"/>
      <c r="G41" s="2586"/>
      <c r="H41" s="2586"/>
      <c r="I41" s="2586"/>
      <c r="J41" s="2586"/>
      <c r="K41" s="258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2085</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A38" sqref="A38:H3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72" t="str">
        <f>'Single Audit Cover'!A7</f>
        <v>LaSalle Putnam Alliance</v>
      </c>
      <c r="C1" s="2572"/>
      <c r="D1" s="2572"/>
      <c r="E1" s="1501"/>
    </row>
    <row r="2" spans="2:5" s="1371" customFormat="1" ht="12.75" customHeight="1" x14ac:dyDescent="0.2">
      <c r="B2" s="2574">
        <f>'Single Audit Cover'!E7</f>
        <v>35050000061</v>
      </c>
      <c r="C2" s="2574"/>
      <c r="D2" s="2574"/>
      <c r="E2" s="1500"/>
    </row>
    <row r="3" spans="2:5" s="1332" customFormat="1" ht="12.75" customHeight="1" x14ac:dyDescent="0.2">
      <c r="B3" s="2554" t="s">
        <v>1561</v>
      </c>
      <c r="C3" s="2554"/>
      <c r="D3" s="2554"/>
      <c r="E3" s="2005"/>
    </row>
    <row r="4" spans="2:5" s="1371" customFormat="1" ht="12.75" customHeight="1" x14ac:dyDescent="0.2">
      <c r="B4" s="2597" t="str">
        <f>'Single Audit Cover'!A4</f>
        <v>Year Ending June 30, 2017</v>
      </c>
      <c r="C4" s="2597"/>
      <c r="D4" s="2597"/>
      <c r="E4" s="1499"/>
    </row>
    <row r="5" spans="2:5" s="1371" customFormat="1" ht="40.15" customHeight="1" x14ac:dyDescent="0.2">
      <c r="B5" s="1688" t="s">
        <v>1901</v>
      </c>
      <c r="C5" s="1482"/>
      <c r="D5" s="1482"/>
      <c r="E5" s="1482"/>
    </row>
    <row r="6" spans="2:5" s="1371" customFormat="1" ht="13.5" customHeight="1" x14ac:dyDescent="0.2">
      <c r="B6" s="1498" t="s">
        <v>1560</v>
      </c>
      <c r="C6" s="1498" t="s">
        <v>1559</v>
      </c>
      <c r="D6" s="1498" t="s">
        <v>1558</v>
      </c>
    </row>
    <row r="7" spans="2:5" ht="13.5" customHeight="1" x14ac:dyDescent="0.2">
      <c r="B7" s="1689" t="s">
        <v>2175</v>
      </c>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72" t="str">
        <f>'Single Audit Cover'!A7</f>
        <v>LaSalle Putnam Alliance</v>
      </c>
      <c r="C1" s="2572"/>
      <c r="D1" s="2572"/>
      <c r="E1" s="2572"/>
      <c r="F1" s="1491"/>
      <c r="G1" s="1491"/>
      <c r="H1" s="1491"/>
      <c r="I1" s="1491"/>
      <c r="J1" s="1491"/>
      <c r="K1" s="1491"/>
      <c r="L1" s="1491"/>
    </row>
    <row r="2" spans="2:12" ht="13.5" customHeight="1" x14ac:dyDescent="0.2">
      <c r="B2" s="2574">
        <f>'Single Audit Cover'!E7</f>
        <v>35050000061</v>
      </c>
      <c r="C2" s="2574"/>
      <c r="D2" s="2574"/>
      <c r="E2" s="2574"/>
      <c r="F2" s="1490"/>
      <c r="G2" s="1490"/>
      <c r="H2" s="1490"/>
      <c r="I2" s="1490"/>
      <c r="J2" s="1490"/>
      <c r="K2" s="1490"/>
      <c r="L2" s="1490"/>
    </row>
    <row r="3" spans="2:12" ht="13.5" customHeight="1" x14ac:dyDescent="0.2">
      <c r="B3" s="2554" t="s">
        <v>1569</v>
      </c>
      <c r="C3" s="2554"/>
      <c r="D3" s="2554"/>
      <c r="E3" s="2554"/>
      <c r="F3" s="2005"/>
      <c r="G3" s="2005"/>
      <c r="H3" s="2005"/>
      <c r="I3" s="2005"/>
      <c r="J3" s="2005"/>
      <c r="K3" s="2005"/>
      <c r="L3" s="2005"/>
    </row>
    <row r="4" spans="2:12" ht="13.5" customHeight="1" x14ac:dyDescent="0.2">
      <c r="B4" s="2598" t="str">
        <f>'Single Audit Cover'!A4</f>
        <v>Year Ending June 30, 2017</v>
      </c>
      <c r="C4" s="2598"/>
      <c r="D4" s="2598"/>
      <c r="E4" s="259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5" t="s">
        <v>2170</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90"/>
      <c r="C11" s="2590"/>
      <c r="D11" s="2586"/>
      <c r="E11" s="2586"/>
    </row>
    <row r="12" spans="2:12" ht="13.5" customHeight="1" x14ac:dyDescent="0.2">
      <c r="B12" s="1405"/>
      <c r="C12" s="1405"/>
      <c r="D12" s="1405"/>
    </row>
    <row r="13" spans="2:12" ht="13.5" customHeight="1" x14ac:dyDescent="0.2">
      <c r="B13" s="1306" t="s">
        <v>1565</v>
      </c>
      <c r="C13" s="1306"/>
      <c r="D13" s="1405"/>
    </row>
    <row r="14" spans="2:12" ht="76.5" customHeight="1" x14ac:dyDescent="0.2">
      <c r="B14" s="2590"/>
      <c r="C14" s="2590"/>
      <c r="D14" s="2586"/>
      <c r="E14" s="2586"/>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35050000061</v>
      </c>
    </row>
    <row r="3" spans="1:2" x14ac:dyDescent="0.2">
      <c r="A3" t="s">
        <v>1110</v>
      </c>
      <c r="B3" s="1222" t="str">
        <f>COVER!A15</f>
        <v>LASALLE</v>
      </c>
    </row>
    <row r="4" spans="1:2" x14ac:dyDescent="0.2">
      <c r="A4" t="s">
        <v>1166</v>
      </c>
      <c r="B4" s="1222" t="str">
        <f>COVER!A17</f>
        <v>LaSalle Putnam Alliance</v>
      </c>
    </row>
    <row r="5" spans="1:2" x14ac:dyDescent="0.2">
      <c r="A5" t="s">
        <v>799</v>
      </c>
      <c r="B5" s="1222" t="str">
        <f>COVER!A38</f>
        <v>MARY JANE CHAPMAN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No</v>
      </c>
    </row>
    <row r="15" spans="1:2" x14ac:dyDescent="0.2">
      <c r="A15" t="s">
        <v>657</v>
      </c>
      <c r="B15" s="1222">
        <f>COVER!T23</f>
        <v>60.010553999999999</v>
      </c>
    </row>
    <row r="16" spans="1:2" x14ac:dyDescent="0.2">
      <c r="A16" t="s">
        <v>490</v>
      </c>
      <c r="B16" s="1222" t="str">
        <f>COVER!T13</f>
        <v>MACK &amp; ASSOCIATES</v>
      </c>
    </row>
    <row r="17" spans="1:2" x14ac:dyDescent="0.2">
      <c r="A17" t="s">
        <v>1030</v>
      </c>
      <c r="B17" s="1222" t="str">
        <f>COVER!T15</f>
        <v>TAWNYA MACK, CPA</v>
      </c>
    </row>
    <row r="18" spans="1:2" x14ac:dyDescent="0.2">
      <c r="A18" t="s">
        <v>1345</v>
      </c>
      <c r="B18" s="1222" t="str">
        <f>COVER!T17</f>
        <v>116 E WASHINGTON ST., SUITE ONE</v>
      </c>
    </row>
    <row r="19" spans="1:2" x14ac:dyDescent="0.2">
      <c r="A19" t="s">
        <v>1032</v>
      </c>
      <c r="B19" s="1222" t="str">
        <f>COVER!T25</f>
        <v>tmack@mackcpas.com</v>
      </c>
    </row>
    <row r="20" spans="1:2" x14ac:dyDescent="0.2">
      <c r="A20" t="s">
        <v>1033</v>
      </c>
      <c r="B20" s="1222" t="str">
        <f>COVER!T19</f>
        <v xml:space="preserve">MORRIS </v>
      </c>
    </row>
    <row r="21" spans="1:2" x14ac:dyDescent="0.2">
      <c r="A21" t="s">
        <v>558</v>
      </c>
      <c r="B21" s="1222" t="str">
        <f>COVER!X19</f>
        <v>IL</v>
      </c>
    </row>
    <row r="22" spans="1:2" x14ac:dyDescent="0.2">
      <c r="A22" t="s">
        <v>1034</v>
      </c>
      <c r="B22" s="1222">
        <f>COVER!Z19</f>
        <v>60450</v>
      </c>
    </row>
    <row r="23" spans="1:2" x14ac:dyDescent="0.2">
      <c r="A23" t="s">
        <v>1347</v>
      </c>
      <c r="B23" s="1222" t="str">
        <f>COVER!T21</f>
        <v>815-942-3306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6">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1142184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5652</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264152</v>
      </c>
      <c r="C91" s="13" t="s">
        <v>653</v>
      </c>
      <c r="D91" s="13" t="str">
        <f t="shared" si="0"/>
        <v>Error?</v>
      </c>
    </row>
    <row r="92" spans="1:4" x14ac:dyDescent="0.2">
      <c r="A92" s="54">
        <v>31</v>
      </c>
      <c r="B92" s="1222">
        <f>'Assets-Liab 5-6'!C39</f>
        <v>878032</v>
      </c>
      <c r="D92" s="13" t="str">
        <f t="shared" si="0"/>
        <v>Error?</v>
      </c>
    </row>
    <row r="93" spans="1:4" x14ac:dyDescent="0.2">
      <c r="A93" s="54">
        <v>32</v>
      </c>
      <c r="B93" s="1222">
        <f>'Assets-Liab 5-6'!C41</f>
        <v>1142184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35000</v>
      </c>
      <c r="D273" s="13" t="str">
        <f t="shared" si="3"/>
        <v>Error?</v>
      </c>
    </row>
    <row r="274" spans="1:4" x14ac:dyDescent="0.2">
      <c r="A274" s="54">
        <v>213</v>
      </c>
      <c r="B274" s="1222">
        <f>'Assets-Liab 5-6'!M17</f>
        <v>1843715</v>
      </c>
      <c r="D274" s="13" t="str">
        <f t="shared" si="3"/>
        <v>Error?</v>
      </c>
    </row>
    <row r="275" spans="1:4" x14ac:dyDescent="0.2">
      <c r="A275" s="54">
        <v>214</v>
      </c>
      <c r="B275" s="1222">
        <f>'Assets-Liab 5-6'!M18</f>
        <v>0</v>
      </c>
      <c r="D275" s="13" t="str">
        <f t="shared" si="3"/>
        <v>Error?</v>
      </c>
    </row>
    <row r="276" spans="1:4" x14ac:dyDescent="0.2">
      <c r="A276" s="54">
        <v>215</v>
      </c>
      <c r="B276" s="1222">
        <f>'Assets-Liab 5-6'!M19</f>
        <v>110240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1988955</v>
      </c>
      <c r="C279" s="13" t="s">
        <v>653</v>
      </c>
      <c r="D279" s="13" t="str">
        <f t="shared" si="3"/>
        <v>Error?</v>
      </c>
    </row>
    <row r="280" spans="1:4" x14ac:dyDescent="0.2">
      <c r="A280" s="54">
        <v>219</v>
      </c>
      <c r="B280" s="1222">
        <f>'Assets-Liab 5-6'!M40</f>
        <v>1988955</v>
      </c>
      <c r="D280" s="13" t="str">
        <f t="shared" si="3"/>
        <v>Error?</v>
      </c>
    </row>
    <row r="281" spans="1:4" x14ac:dyDescent="0.2">
      <c r="A281" s="54">
        <v>220</v>
      </c>
      <c r="B281" s="1222">
        <f>'Assets-Liab 5-6'!M41</f>
        <v>1988955</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760802</v>
      </c>
      <c r="C720" s="13" t="s">
        <v>653</v>
      </c>
      <c r="D720" s="13" t="str">
        <f t="shared" si="10"/>
        <v>Error?</v>
      </c>
    </row>
    <row r="721" spans="1:4" x14ac:dyDescent="0.2">
      <c r="A721" s="54">
        <v>660</v>
      </c>
      <c r="B721" s="1222">
        <f>'Expenditures 15-22'!C36</f>
        <v>193218</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774450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967668</v>
      </c>
      <c r="C727" s="13" t="s">
        <v>653</v>
      </c>
      <c r="D727" s="13" t="str">
        <f t="shared" si="10"/>
        <v>Error?</v>
      </c>
    </row>
    <row r="728" spans="1:4" x14ac:dyDescent="0.2">
      <c r="A728" s="54">
        <v>667</v>
      </c>
      <c r="B728" s="1222">
        <f>'Expenditures 15-22'!C44</f>
        <v>526709</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124694</v>
      </c>
      <c r="D730" s="13" t="str">
        <f t="shared" si="10"/>
        <v>Error?</v>
      </c>
    </row>
    <row r="731" spans="1:4" x14ac:dyDescent="0.2">
      <c r="A731" s="54">
        <v>670</v>
      </c>
      <c r="B731" s="1222">
        <f>'Expenditures 15-22'!C47</f>
        <v>651403</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417656</v>
      </c>
      <c r="D733" s="13" t="str">
        <f t="shared" si="10"/>
        <v>Error?</v>
      </c>
    </row>
    <row r="734" spans="1:4" x14ac:dyDescent="0.2">
      <c r="A734" s="54">
        <v>673</v>
      </c>
      <c r="B734" s="1222">
        <f>'Expenditures 15-22'!C53</f>
        <v>545495</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57200</v>
      </c>
      <c r="D739" s="13" t="str">
        <f t="shared" si="10"/>
        <v>Error?</v>
      </c>
    </row>
    <row r="740" spans="1:4" x14ac:dyDescent="0.2">
      <c r="A740" s="54">
        <v>679</v>
      </c>
      <c r="B740" s="1222">
        <f>'Expenditures 15-22'!C61</f>
        <v>103980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161180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66372</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24660</v>
      </c>
      <c r="D751" s="13" t="str">
        <f t="shared" si="10"/>
        <v>Error?</v>
      </c>
    </row>
    <row r="752" spans="1:4" x14ac:dyDescent="0.2">
      <c r="A752" s="82">
        <v>691</v>
      </c>
      <c r="D752" s="13" t="str">
        <f t="shared" si="10"/>
        <v>OK</v>
      </c>
    </row>
    <row r="753" spans="1:4" x14ac:dyDescent="0.2">
      <c r="A753" s="54">
        <v>692</v>
      </c>
      <c r="B753" s="1222">
        <f>'Expenditures 15-22'!C72</f>
        <v>91032</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2416778</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3177580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355571</v>
      </c>
      <c r="C778" s="13" t="s">
        <v>653</v>
      </c>
      <c r="D778" s="13" t="str">
        <f t="shared" si="11"/>
        <v>Error?</v>
      </c>
    </row>
    <row r="779" spans="1:4" x14ac:dyDescent="0.2">
      <c r="A779" s="54">
        <v>718</v>
      </c>
      <c r="B779" s="1222">
        <f>'Expenditures 15-22'!D36</f>
        <v>67094</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319317</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386411</v>
      </c>
      <c r="C785" s="13" t="s">
        <v>653</v>
      </c>
      <c r="D785" s="13" t="str">
        <f t="shared" si="11"/>
        <v>Error?</v>
      </c>
    </row>
    <row r="786" spans="1:4" x14ac:dyDescent="0.2">
      <c r="A786" s="54">
        <v>725</v>
      </c>
      <c r="B786" s="1222">
        <f>'Expenditures 15-22'!D44</f>
        <v>213541</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67594</v>
      </c>
      <c r="D788" s="13" t="str">
        <f t="shared" si="11"/>
        <v>Error?</v>
      </c>
    </row>
    <row r="789" spans="1:4" x14ac:dyDescent="0.2">
      <c r="A789" s="54">
        <v>728</v>
      </c>
      <c r="B789" s="1222">
        <f>'Expenditures 15-22'!D47</f>
        <v>281135</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176499</v>
      </c>
      <c r="D791" s="13" t="str">
        <f t="shared" si="11"/>
        <v>Error?</v>
      </c>
    </row>
    <row r="792" spans="1:4" x14ac:dyDescent="0.2">
      <c r="A792" s="54">
        <v>731</v>
      </c>
      <c r="B792" s="1222">
        <f>'Expenditures 15-22'!D53</f>
        <v>226945</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27271</v>
      </c>
      <c r="D797" s="13" t="str">
        <f t="shared" si="11"/>
        <v>Error?</v>
      </c>
    </row>
    <row r="798" spans="1:4" x14ac:dyDescent="0.2">
      <c r="A798" s="54">
        <v>737</v>
      </c>
      <c r="B798" s="1222">
        <f>'Expenditures 15-22'!D61</f>
        <v>53769</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81040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50708</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5509</v>
      </c>
      <c r="D809" s="13" t="str">
        <f t="shared" si="11"/>
        <v>Error?</v>
      </c>
    </row>
    <row r="810" spans="1:4" x14ac:dyDescent="0.2">
      <c r="A810" s="82">
        <v>749</v>
      </c>
      <c r="D810" s="13" t="str">
        <f t="shared" si="11"/>
        <v>OK</v>
      </c>
    </row>
    <row r="811" spans="1:4" x14ac:dyDescent="0.2">
      <c r="A811" s="54">
        <v>750</v>
      </c>
      <c r="B811" s="1222">
        <f>'Expenditures 15-22'!D72</f>
        <v>56217</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1031748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1387319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35441</v>
      </c>
      <c r="C836" s="13" t="s">
        <v>653</v>
      </c>
      <c r="D836" s="13" t="str">
        <f t="shared" si="12"/>
        <v>Error?</v>
      </c>
    </row>
    <row r="837" spans="1:4" x14ac:dyDescent="0.2">
      <c r="A837" s="54">
        <v>776</v>
      </c>
      <c r="B837" s="1222">
        <f>'Expenditures 15-22'!E36</f>
        <v>1845</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28178</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30023</v>
      </c>
      <c r="C843" s="13" t="s">
        <v>653</v>
      </c>
      <c r="D843" s="13" t="str">
        <f t="shared" si="12"/>
        <v>Error?</v>
      </c>
    </row>
    <row r="844" spans="1:4" x14ac:dyDescent="0.2">
      <c r="A844" s="54">
        <v>783</v>
      </c>
      <c r="B844" s="1222">
        <f>'Expenditures 15-22'!E44</f>
        <v>51963</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3727</v>
      </c>
      <c r="D846" s="13" t="str">
        <f t="shared" si="12"/>
        <v>Error?</v>
      </c>
    </row>
    <row r="847" spans="1:4" x14ac:dyDescent="0.2">
      <c r="A847" s="54">
        <v>786</v>
      </c>
      <c r="B847" s="1222">
        <f>'Expenditures 15-22'!E47</f>
        <v>55690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93427</v>
      </c>
      <c r="D849" s="13" t="str">
        <f t="shared" si="12"/>
        <v>Error?</v>
      </c>
    </row>
    <row r="850" spans="1:4" x14ac:dyDescent="0.2">
      <c r="A850" s="54">
        <v>789</v>
      </c>
      <c r="B850" s="1222">
        <f>'Expenditures 15-22'!E53</f>
        <v>118186</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12457</v>
      </c>
      <c r="D855" s="13" t="str">
        <f t="shared" si="12"/>
        <v>Error?</v>
      </c>
    </row>
    <row r="856" spans="1:4" x14ac:dyDescent="0.2">
      <c r="A856" s="54">
        <v>795</v>
      </c>
      <c r="B856" s="1222">
        <f>'Expenditures 15-22'!E61</f>
        <v>51859</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35862</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100178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5168</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32605</v>
      </c>
      <c r="D867" s="13" t="str">
        <f t="shared" si="12"/>
        <v>Error?</v>
      </c>
    </row>
    <row r="868" spans="1:4" x14ac:dyDescent="0.2">
      <c r="A868" s="82">
        <v>807</v>
      </c>
      <c r="D868" s="13" t="str">
        <f t="shared" si="12"/>
        <v>OK</v>
      </c>
    </row>
    <row r="869" spans="1:4" x14ac:dyDescent="0.2">
      <c r="A869" s="54">
        <v>808</v>
      </c>
      <c r="B869" s="1222">
        <f>'Expenditures 15-22'!E72</f>
        <v>37773</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341850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380174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16748</v>
      </c>
      <c r="C894" s="13" t="s">
        <v>653</v>
      </c>
      <c r="D894" s="13" t="str">
        <f t="shared" si="12"/>
        <v>Error?</v>
      </c>
    </row>
    <row r="895" spans="1:4" x14ac:dyDescent="0.2">
      <c r="A895" s="54">
        <v>834</v>
      </c>
      <c r="B895" s="1222">
        <f>'Expenditures 15-22'!F36</f>
        <v>290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7912</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8202</v>
      </c>
      <c r="C901" s="13" t="s">
        <v>653</v>
      </c>
      <c r="D901" s="13" t="str">
        <f t="shared" si="13"/>
        <v>Error?</v>
      </c>
    </row>
    <row r="902" spans="1:4" x14ac:dyDescent="0.2">
      <c r="A902" s="54">
        <v>841</v>
      </c>
      <c r="B902" s="1222">
        <f>'Expenditures 15-22'!F44</f>
        <v>9985</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1800</v>
      </c>
      <c r="D904" s="13" t="str">
        <f t="shared" si="13"/>
        <v>Error?</v>
      </c>
    </row>
    <row r="905" spans="1:4" x14ac:dyDescent="0.2">
      <c r="A905" s="54">
        <v>844</v>
      </c>
      <c r="B905" s="1222">
        <f>'Expenditures 15-22'!F47</f>
        <v>11785</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39</v>
      </c>
      <c r="D907" s="13" t="str">
        <f t="shared" si="13"/>
        <v>Error?</v>
      </c>
    </row>
    <row r="908" spans="1:4" x14ac:dyDescent="0.2">
      <c r="A908" s="54">
        <v>847</v>
      </c>
      <c r="B908" s="1222">
        <f>'Expenditures 15-22'!F53</f>
        <v>3415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131</v>
      </c>
      <c r="D913" s="13" t="str">
        <f t="shared" si="13"/>
        <v>Error?</v>
      </c>
    </row>
    <row r="914" spans="1:4" x14ac:dyDescent="0.2">
      <c r="A914" s="54">
        <v>853</v>
      </c>
      <c r="B914" s="1222">
        <f>'Expenditures 15-22'!F61</f>
        <v>53239</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7597</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60967</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121</v>
      </c>
      <c r="D922" s="13" t="str">
        <f t="shared" si="13"/>
        <v>Error?</v>
      </c>
    </row>
    <row r="923" spans="1:4" x14ac:dyDescent="0.2">
      <c r="A923" s="54">
        <v>862</v>
      </c>
      <c r="B923" s="1222">
        <f>'Expenditures 15-22'!F70</f>
        <v>415</v>
      </c>
      <c r="D923" s="13" t="str">
        <f t="shared" si="13"/>
        <v>Error?</v>
      </c>
    </row>
    <row r="924" spans="1:4" x14ac:dyDescent="0.2">
      <c r="A924" s="82">
        <v>863</v>
      </c>
      <c r="D924" s="13" t="str">
        <f t="shared" si="13"/>
        <v>OK</v>
      </c>
    </row>
    <row r="925" spans="1:4" x14ac:dyDescent="0.2">
      <c r="A925" s="54">
        <v>864</v>
      </c>
      <c r="B925" s="1222">
        <f>'Expenditures 15-22'!F71</f>
        <v>668</v>
      </c>
      <c r="D925" s="13" t="str">
        <f t="shared" si="13"/>
        <v>Error?</v>
      </c>
    </row>
    <row r="926" spans="1:4" x14ac:dyDescent="0.2">
      <c r="A926" s="82">
        <v>865</v>
      </c>
      <c r="D926" s="13" t="str">
        <f t="shared" si="13"/>
        <v>OK</v>
      </c>
    </row>
    <row r="927" spans="1:4" x14ac:dyDescent="0.2">
      <c r="A927" s="54">
        <v>866</v>
      </c>
      <c r="B927" s="1222">
        <f>'Expenditures 15-22'!F72</f>
        <v>1204</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85573</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102321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8727</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8727</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5682</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6109</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6109</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4596</v>
      </c>
      <c r="D983" s="13" t="str">
        <f t="shared" si="14"/>
        <v>Error?</v>
      </c>
    </row>
    <row r="984" spans="1:4" x14ac:dyDescent="0.2">
      <c r="A984" s="82">
        <v>923</v>
      </c>
      <c r="D984" s="13" t="str">
        <f t="shared" si="14"/>
        <v>OK</v>
      </c>
    </row>
    <row r="985" spans="1:4" x14ac:dyDescent="0.2">
      <c r="A985" s="54">
        <v>924</v>
      </c>
      <c r="B985" s="1222">
        <f>'Expenditures 15-22'!G72</f>
        <v>4596</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25114</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25114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323</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12698</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12698</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1246</v>
      </c>
      <c r="D1023" s="13" t="str">
        <f t="shared" ref="D1023:D1086" si="15">IF(ISBLANK(B1023),"OK",IF(A1023-B1023=0,"OK","Error?"))</f>
        <v>Error?</v>
      </c>
    </row>
    <row r="1024" spans="1:4" x14ac:dyDescent="0.2">
      <c r="A1024" s="54">
        <v>963</v>
      </c>
      <c r="B1024" s="1222">
        <f>'Expenditures 15-22'!H53</f>
        <v>1656</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14354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3288217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3302894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1168885</v>
      </c>
      <c r="C1108" s="13" t="s">
        <v>653</v>
      </c>
      <c r="D1108" s="13" t="str">
        <f t="shared" si="16"/>
        <v>Error?</v>
      </c>
    </row>
    <row r="1109" spans="1:4" x14ac:dyDescent="0.2">
      <c r="A1109" s="54">
        <v>1048</v>
      </c>
      <c r="B1109" s="1222">
        <f>'Expenditures 15-22'!K36</f>
        <v>262447</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1138584</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1401031</v>
      </c>
      <c r="C1115" s="13" t="s">
        <v>653</v>
      </c>
      <c r="D1115" s="13" t="str">
        <f t="shared" si="16"/>
        <v>Error?</v>
      </c>
    </row>
    <row r="1116" spans="1:4" x14ac:dyDescent="0.2">
      <c r="A1116" s="54">
        <v>1055</v>
      </c>
      <c r="B1116" s="1222">
        <f>'Expenditures 15-22'!K44</f>
        <v>814896</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197815</v>
      </c>
      <c r="C1118" s="13" t="s">
        <v>653</v>
      </c>
      <c r="D1118" s="13" t="str">
        <f t="shared" si="16"/>
        <v>Error?</v>
      </c>
    </row>
    <row r="1119" spans="1:4" x14ac:dyDescent="0.2">
      <c r="A1119" s="54">
        <v>1058</v>
      </c>
      <c r="B1119" s="1222">
        <f>'Expenditures 15-22'!K47</f>
        <v>1012711</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688867</v>
      </c>
      <c r="C1121" s="13" t="s">
        <v>653</v>
      </c>
      <c r="D1121" s="13" t="str">
        <f t="shared" si="16"/>
        <v>Error?</v>
      </c>
    </row>
    <row r="1122" spans="1:4" x14ac:dyDescent="0.2">
      <c r="A1122" s="54">
        <v>1061</v>
      </c>
      <c r="B1122" s="1222">
        <f>'Expenditures 15-22'!K53</f>
        <v>901379</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97059</v>
      </c>
      <c r="C1127" s="13" t="s">
        <v>653</v>
      </c>
      <c r="D1127" s="13" t="str">
        <f t="shared" si="16"/>
        <v>Error?</v>
      </c>
    </row>
    <row r="1128" spans="1:4" x14ac:dyDescent="0.2">
      <c r="A1128" s="54">
        <v>1067</v>
      </c>
      <c r="B1128" s="1222">
        <f>'Expenditures 15-22'!K61</f>
        <v>268956</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43459</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409474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122369</v>
      </c>
      <c r="C1136" s="13" t="s">
        <v>653</v>
      </c>
      <c r="D1136" s="13" t="str">
        <f t="shared" si="16"/>
        <v>Error?</v>
      </c>
    </row>
    <row r="1137" spans="1:4" x14ac:dyDescent="0.2">
      <c r="A1137" s="54">
        <v>1076</v>
      </c>
      <c r="B1137" s="1222">
        <f>'Expenditures 15-22'!K70</f>
        <v>415</v>
      </c>
      <c r="C1137" s="13" t="s">
        <v>653</v>
      </c>
      <c r="D1137" s="13" t="str">
        <f t="shared" si="16"/>
        <v>Error?</v>
      </c>
    </row>
    <row r="1138" spans="1:4" x14ac:dyDescent="0.2">
      <c r="A1138" s="82">
        <v>1077</v>
      </c>
      <c r="D1138" s="13" t="str">
        <f t="shared" si="16"/>
        <v>OK</v>
      </c>
    </row>
    <row r="1139" spans="1:4" x14ac:dyDescent="0.2">
      <c r="A1139" s="54">
        <v>1078</v>
      </c>
      <c r="B1139" s="1222">
        <f>'Expenditures 15-22'!K71</f>
        <v>68038</v>
      </c>
      <c r="C1139" s="13" t="s">
        <v>653</v>
      </c>
      <c r="D1139" s="13" t="str">
        <f t="shared" si="16"/>
        <v>Error?</v>
      </c>
    </row>
    <row r="1140" spans="1:4" x14ac:dyDescent="0.2">
      <c r="A1140" s="82">
        <v>1079</v>
      </c>
      <c r="D1140" s="13" t="str">
        <f t="shared" si="16"/>
        <v>OK</v>
      </c>
    </row>
    <row r="1141" spans="1:4" x14ac:dyDescent="0.2">
      <c r="A1141" s="54">
        <v>1080</v>
      </c>
      <c r="B1141" s="1222">
        <f>'Expenditures 15-22'!K72</f>
        <v>190822</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3915417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3291100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8375402</v>
      </c>
      <c r="C1152" s="13" t="s">
        <v>653</v>
      </c>
      <c r="D1152" s="13" t="str">
        <f t="shared" si="17"/>
        <v>Error?</v>
      </c>
    </row>
    <row r="1153" spans="1:4" x14ac:dyDescent="0.2">
      <c r="A1153" s="54">
        <v>1092</v>
      </c>
      <c r="B1153" s="1222">
        <f>'Expenditures 15-22'!K115</f>
        <v>-91020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969052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878032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35000</v>
      </c>
      <c r="D2008" s="13" t="str">
        <f t="shared" si="30"/>
        <v>Error?</v>
      </c>
    </row>
    <row r="2009" spans="1:4" x14ac:dyDescent="0.2">
      <c r="A2009" s="54">
        <v>1948</v>
      </c>
      <c r="B2009" s="1222">
        <f>'Cap Outlay Deprec 27'!C8</f>
        <v>2311384</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286414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2734641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11482</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34334</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10253</v>
      </c>
      <c r="C2025" s="13" t="s">
        <v>653</v>
      </c>
      <c r="D2025" s="13" t="str">
        <f t="shared" si="30"/>
        <v>Error?</v>
      </c>
    </row>
    <row r="2026" spans="1:4" x14ac:dyDescent="0.2">
      <c r="A2026" s="54">
        <v>1965</v>
      </c>
      <c r="B2026" s="1222">
        <f>'Cap Outlay Deprec 27'!F5</f>
        <v>35000</v>
      </c>
      <c r="C2026" s="13" t="s">
        <v>653</v>
      </c>
      <c r="D2026" s="13" t="str">
        <f t="shared" si="30"/>
        <v>Error?</v>
      </c>
    </row>
    <row r="2027" spans="1:4" x14ac:dyDescent="0.2">
      <c r="A2027" s="54">
        <v>1966</v>
      </c>
      <c r="B2027" s="1222">
        <f>'Cap Outlay Deprec 27'!F8</f>
        <v>2311384</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297896</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2758722</v>
      </c>
      <c r="C2031" s="13" t="s">
        <v>653</v>
      </c>
      <c r="D2031" s="13" t="str">
        <f t="shared" si="30"/>
        <v>Error?</v>
      </c>
    </row>
    <row r="2032" spans="1:4" x14ac:dyDescent="0.2">
      <c r="A2032" s="82">
        <v>1971</v>
      </c>
      <c r="D2032" s="13" t="str">
        <f t="shared" si="30"/>
        <v>OK</v>
      </c>
    </row>
    <row r="2033" spans="1:4" x14ac:dyDescent="0.2">
      <c r="A2033" s="54">
        <v>1972</v>
      </c>
      <c r="B2033" s="1222">
        <f>'Cap Outlay Deprec 27'!H8</f>
        <v>415802</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158134</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674646</v>
      </c>
      <c r="C2037" s="13" t="s">
        <v>653</v>
      </c>
      <c r="D2037" s="13" t="str">
        <f t="shared" si="30"/>
        <v>Error?</v>
      </c>
    </row>
    <row r="2038" spans="1:4" x14ac:dyDescent="0.2">
      <c r="A2038" s="82">
        <v>1977</v>
      </c>
      <c r="D2038" s="13" t="str">
        <f t="shared" si="30"/>
        <v>OK</v>
      </c>
    </row>
    <row r="2039" spans="1:4" x14ac:dyDescent="0.2">
      <c r="A2039" s="54">
        <v>1978</v>
      </c>
      <c r="B2039" s="1222">
        <f>'Cap Outlay Deprec 27'!I8</f>
        <v>51867</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17897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105374</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10253</v>
      </c>
      <c r="C2049" s="13" t="s">
        <v>653</v>
      </c>
      <c r="D2049" s="13" t="str">
        <f t="shared" si="31"/>
        <v>Error?</v>
      </c>
    </row>
    <row r="2050" spans="1:4" x14ac:dyDescent="0.2">
      <c r="A2050" s="82">
        <v>1989</v>
      </c>
      <c r="D2050" s="13" t="str">
        <f t="shared" si="31"/>
        <v>OK</v>
      </c>
    </row>
    <row r="2051" spans="1:4" x14ac:dyDescent="0.2">
      <c r="A2051" s="54">
        <v>1990</v>
      </c>
      <c r="B2051" s="1222">
        <f>'Cap Outlay Deprec 27'!K8</f>
        <v>467669</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176031</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769767</v>
      </c>
      <c r="C2055" s="13" t="s">
        <v>653</v>
      </c>
      <c r="D2055" s="13" t="str">
        <f t="shared" si="31"/>
        <v>Error?</v>
      </c>
    </row>
    <row r="2056" spans="1:4" x14ac:dyDescent="0.2">
      <c r="A2056" s="54">
        <v>1995</v>
      </c>
      <c r="B2056" s="1222">
        <f>'Cap Outlay Deprec 27'!L5</f>
        <v>35000</v>
      </c>
      <c r="C2056" s="13" t="s">
        <v>653</v>
      </c>
      <c r="D2056" s="13" t="str">
        <f t="shared" si="31"/>
        <v>Error?</v>
      </c>
    </row>
    <row r="2057" spans="1:4" x14ac:dyDescent="0.2">
      <c r="A2057" s="54">
        <v>1996</v>
      </c>
      <c r="B2057" s="1222">
        <f>'Cap Outlay Deprec 27'!L8</f>
        <v>1843715</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121865</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1988955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3288217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3291100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3291742</v>
      </c>
      <c r="C2551" s="13" t="s">
        <v>653</v>
      </c>
      <c r="D2551" s="13" t="str">
        <f t="shared" si="38"/>
        <v>Error?</v>
      </c>
    </row>
    <row r="2552" spans="1:4" x14ac:dyDescent="0.2">
      <c r="A2552" s="82">
        <v>2491</v>
      </c>
      <c r="D2552" s="13" t="str">
        <f t="shared" si="38"/>
        <v>OK</v>
      </c>
    </row>
    <row r="2553" spans="1:4" x14ac:dyDescent="0.2">
      <c r="A2553" s="54">
        <v>2492</v>
      </c>
      <c r="B2553" s="1222">
        <f>'Acct Summary 7-8'!C6</f>
        <v>304826</v>
      </c>
      <c r="C2553" s="13" t="s">
        <v>653</v>
      </c>
      <c r="D2553" s="13" t="str">
        <f t="shared" si="38"/>
        <v>Error?</v>
      </c>
    </row>
    <row r="2554" spans="1:4" x14ac:dyDescent="0.2">
      <c r="A2554" s="54">
        <v>2493</v>
      </c>
      <c r="B2554" s="1222">
        <f>'Acct Summary 7-8'!C7</f>
        <v>4059637</v>
      </c>
      <c r="C2554" s="13" t="s">
        <v>653</v>
      </c>
      <c r="D2554" s="13" t="str">
        <f t="shared" si="38"/>
        <v>Error?</v>
      </c>
    </row>
    <row r="2555" spans="1:4" x14ac:dyDescent="0.2">
      <c r="A2555" s="54">
        <v>2494</v>
      </c>
      <c r="B2555" s="1222">
        <f>'Acct Summary 7-8'!C8</f>
        <v>8284382</v>
      </c>
      <c r="C2555" s="13" t="s">
        <v>653</v>
      </c>
      <c r="D2555" s="13" t="str">
        <f t="shared" si="38"/>
        <v>Error?</v>
      </c>
    </row>
    <row r="2556" spans="1:4" x14ac:dyDescent="0.2">
      <c r="A2556" s="54">
        <v>2495</v>
      </c>
      <c r="B2556" s="1222">
        <f>'Acct Summary 7-8'!C12</f>
        <v>1168885</v>
      </c>
      <c r="C2556" s="13" t="s">
        <v>653</v>
      </c>
      <c r="D2556" s="13" t="str">
        <f t="shared" si="38"/>
        <v>Error?</v>
      </c>
    </row>
    <row r="2557" spans="1:4" x14ac:dyDescent="0.2">
      <c r="A2557" s="54">
        <v>2496</v>
      </c>
      <c r="B2557" s="1222">
        <f>'Acct Summary 7-8'!C13</f>
        <v>3915417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3291100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8375402</v>
      </c>
      <c r="C2561" s="13" t="s">
        <v>653</v>
      </c>
      <c r="D2561" s="13" t="str">
        <f t="shared" si="39"/>
        <v>Error?</v>
      </c>
    </row>
    <row r="2562" spans="1:4" x14ac:dyDescent="0.2">
      <c r="A2562" s="54">
        <v>2501</v>
      </c>
      <c r="B2562" s="1222">
        <f>'Acct Summary 7-8'!C20</f>
        <v>-91020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127839</v>
      </c>
      <c r="D2718" s="13" t="str">
        <f t="shared" si="41"/>
        <v>Error?</v>
      </c>
    </row>
    <row r="2719" spans="1:4" x14ac:dyDescent="0.2">
      <c r="A2719" s="54">
        <v>2658</v>
      </c>
      <c r="B2719" s="1222">
        <f>'Expenditures 15-22'!D51</f>
        <v>50446</v>
      </c>
      <c r="D2719" s="13" t="str">
        <f t="shared" si="41"/>
        <v>Error?</v>
      </c>
    </row>
    <row r="2720" spans="1:4" x14ac:dyDescent="0.2">
      <c r="A2720" s="54">
        <v>2659</v>
      </c>
      <c r="B2720" s="1222">
        <f>'Expenditures 15-22'!E51</f>
        <v>24759</v>
      </c>
      <c r="D2720" s="13" t="str">
        <f t="shared" si="41"/>
        <v>Error?</v>
      </c>
    </row>
    <row r="2721" spans="1:4" x14ac:dyDescent="0.2">
      <c r="A2721" s="54">
        <v>2660</v>
      </c>
      <c r="B2721" s="1222">
        <f>'Expenditures 15-22'!F51</f>
        <v>3376</v>
      </c>
      <c r="D2721" s="13" t="str">
        <f t="shared" si="41"/>
        <v>Error?</v>
      </c>
    </row>
    <row r="2722" spans="1:4" x14ac:dyDescent="0.2">
      <c r="A2722" s="54">
        <v>2661</v>
      </c>
      <c r="B2722" s="1222">
        <f>'Expenditures 15-22'!G51</f>
        <v>5682</v>
      </c>
      <c r="D2722" s="13" t="str">
        <f t="shared" si="41"/>
        <v>Error?</v>
      </c>
    </row>
    <row r="2723" spans="1:4" x14ac:dyDescent="0.2">
      <c r="A2723" s="54">
        <v>2662</v>
      </c>
      <c r="B2723" s="1222">
        <f>'Expenditures 15-22'!H51</f>
        <v>410</v>
      </c>
      <c r="D2723" s="13" t="str">
        <f t="shared" si="41"/>
        <v>Error?</v>
      </c>
    </row>
    <row r="2724" spans="1:4" x14ac:dyDescent="0.2">
      <c r="A2724" s="54">
        <v>2663</v>
      </c>
      <c r="B2724" s="1222">
        <f>'Expenditures 15-22'!K51</f>
        <v>212512</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2883</v>
      </c>
      <c r="C2789" s="13" t="s">
        <v>653</v>
      </c>
      <c r="D2789" s="13" t="str">
        <f t="shared" si="42"/>
        <v>Error?</v>
      </c>
    </row>
    <row r="2790" spans="1:4" x14ac:dyDescent="0.2">
      <c r="A2790" s="54">
        <v>2729</v>
      </c>
      <c r="B2790" s="1222">
        <f>'Expenditures 15-22'!E102</f>
        <v>2883</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7782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7782</v>
      </c>
      <c r="D2914" s="13" t="str">
        <f t="shared" si="44"/>
        <v>Error?</v>
      </c>
    </row>
    <row r="2915" spans="1:4" x14ac:dyDescent="0.2">
      <c r="A2915" s="82">
        <v>2854</v>
      </c>
      <c r="D2915" s="13" t="str">
        <f t="shared" si="44"/>
        <v>OK</v>
      </c>
    </row>
    <row r="2916" spans="1:4" x14ac:dyDescent="0.2">
      <c r="A2916" s="54">
        <v>2855</v>
      </c>
      <c r="B2916" s="1222">
        <f>'Assets-Liab 5-6'!L34</f>
        <v>7782</v>
      </c>
      <c r="C2916" s="13" t="s">
        <v>653</v>
      </c>
      <c r="D2916" s="13" t="str">
        <f t="shared" si="44"/>
        <v>Error?</v>
      </c>
    </row>
    <row r="2917" spans="1:4" x14ac:dyDescent="0.2">
      <c r="A2917" s="54">
        <v>2856</v>
      </c>
      <c r="B2917" s="1222">
        <f>'Assets-Liab 5-6'!L41</f>
        <v>7782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2883</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3288217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3291100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-91020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760802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355571</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35441</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16748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323</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1168885</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628177</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1142184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7782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953323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9237705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953323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9328725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878032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27243</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23412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37377</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2179036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2179036</v>
      </c>
      <c r="C5087" s="13" t="s">
        <v>653</v>
      </c>
      <c r="D5087" s="13" t="str">
        <f t="shared" si="78"/>
        <v>Error?</v>
      </c>
    </row>
    <row r="5088" spans="1:4" x14ac:dyDescent="0.2">
      <c r="A5088" s="54">
        <v>5027</v>
      </c>
      <c r="B5088" s="1222">
        <f>'Revenues 9-14'!C65</f>
        <v>5787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5787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154</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33180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20849</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982327</v>
      </c>
      <c r="D5118" s="13" t="str">
        <f t="shared" si="78"/>
        <v>Error?</v>
      </c>
    </row>
    <row r="5119" spans="1:4" x14ac:dyDescent="0.2">
      <c r="A5119" s="54">
        <v>5058</v>
      </c>
      <c r="B5119" s="1222">
        <f>'Revenues 9-14'!C107</f>
        <v>70409</v>
      </c>
      <c r="D5119" s="13" t="str">
        <f t="shared" ref="D5119:D5182" si="79">IF(ISBLANK(B5119),"OK",IF(A5119-B5119=0,"OK","Error?"))</f>
        <v>Error?</v>
      </c>
    </row>
    <row r="5120" spans="1:4" x14ac:dyDescent="0.2">
      <c r="A5120" s="54">
        <v>5059</v>
      </c>
      <c r="B5120" s="1222">
        <f>'Revenues 9-14'!C108</f>
        <v>1106765</v>
      </c>
      <c r="C5120" s="13" t="s">
        <v>653</v>
      </c>
      <c r="D5120" s="13" t="str">
        <f t="shared" si="79"/>
        <v>Error?</v>
      </c>
    </row>
    <row r="5121" spans="1:4" x14ac:dyDescent="0.2">
      <c r="A5121" s="54">
        <v>5060</v>
      </c>
      <c r="B5121" s="1222">
        <f>'Revenues 9-14'!C109</f>
        <v>3291742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628177</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628177</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277372</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304615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211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304826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304826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24193</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11365</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35558</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140084</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3823206</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3963290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4059637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4059637</v>
      </c>
      <c r="C5326" s="13" t="s">
        <v>653</v>
      </c>
      <c r="D5326" s="13" t="str">
        <f t="shared" si="82"/>
        <v>Error?</v>
      </c>
    </row>
    <row r="5327" spans="1:4" x14ac:dyDescent="0.2">
      <c r="A5327" s="54">
        <v>5266</v>
      </c>
      <c r="B5327" s="1222">
        <f>'Revenues 9-14'!C275</f>
        <v>8284382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154</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258500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-91020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-0.10366364779415785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101843</v>
      </c>
      <c r="D7615" s="13" t="str">
        <f t="shared" ref="D7615:D7678" si="124">IF(ISBLANK(B7615),"OK",IF(A7615-B7615=0,"OK","Error?"))</f>
        <v>Error?</v>
      </c>
      <c r="E7615" s="13" t="s">
        <v>20</v>
      </c>
    </row>
    <row r="7616" spans="1:5" x14ac:dyDescent="0.2">
      <c r="A7616">
        <f t="shared" si="123"/>
        <v>7555</v>
      </c>
      <c r="B7616" s="1222">
        <f>'Cap Outlay Deprec 27'!D14</f>
        <v>22852</v>
      </c>
      <c r="D7616" s="13" t="str">
        <f t="shared" si="124"/>
        <v>Error?</v>
      </c>
      <c r="E7616" s="13" t="s">
        <v>20</v>
      </c>
    </row>
    <row r="7617" spans="1:5" x14ac:dyDescent="0.2">
      <c r="A7617">
        <f t="shared" si="123"/>
        <v>7556</v>
      </c>
      <c r="B7617" s="1222">
        <f>'Cap Outlay Deprec 27'!E14</f>
        <v>10253</v>
      </c>
      <c r="D7617" s="13" t="str">
        <f t="shared" si="124"/>
        <v>Error?</v>
      </c>
      <c r="E7617" s="13" t="s">
        <v>20</v>
      </c>
    </row>
    <row r="7618" spans="1:5" x14ac:dyDescent="0.2">
      <c r="A7618">
        <f t="shared" si="123"/>
        <v>7557</v>
      </c>
      <c r="B7618" s="1222">
        <f>'Cap Outlay Deprec 27'!F14</f>
        <v>114442</v>
      </c>
      <c r="D7618" s="13" t="str">
        <f t="shared" si="124"/>
        <v>Error?</v>
      </c>
      <c r="E7618" s="13" t="s">
        <v>20</v>
      </c>
    </row>
    <row r="7619" spans="1:5" x14ac:dyDescent="0.2">
      <c r="A7619">
        <f t="shared" si="123"/>
        <v>7558</v>
      </c>
      <c r="B7619" s="1222">
        <f>'Cap Outlay Deprec 27'!H14</f>
        <v>100710</v>
      </c>
      <c r="D7619" s="13" t="str">
        <f t="shared" si="124"/>
        <v>Error?</v>
      </c>
      <c r="E7619" s="13" t="s">
        <v>20</v>
      </c>
    </row>
    <row r="7620" spans="1:5" x14ac:dyDescent="0.2">
      <c r="A7620">
        <f t="shared" si="123"/>
        <v>7559</v>
      </c>
      <c r="B7620" s="1222">
        <f>'Cap Outlay Deprec 27'!I14</f>
        <v>35610</v>
      </c>
      <c r="D7620" s="13" t="str">
        <f t="shared" si="124"/>
        <v>Error?</v>
      </c>
      <c r="E7620" s="13" t="s">
        <v>20</v>
      </c>
    </row>
    <row r="7621" spans="1:5" x14ac:dyDescent="0.2">
      <c r="A7621">
        <f t="shared" si="123"/>
        <v>7560</v>
      </c>
      <c r="B7621" s="1222">
        <f>'Cap Outlay Deprec 27'!J14</f>
        <v>10253</v>
      </c>
      <c r="D7621" s="13" t="str">
        <f t="shared" si="124"/>
        <v>Error?</v>
      </c>
      <c r="E7621" s="13" t="s">
        <v>20</v>
      </c>
    </row>
    <row r="7622" spans="1:5" x14ac:dyDescent="0.2">
      <c r="A7622">
        <f t="shared" si="123"/>
        <v>7561</v>
      </c>
      <c r="B7622" s="1222">
        <f>'Cap Outlay Deprec 27'!K14</f>
        <v>126067</v>
      </c>
      <c r="D7622" s="13" t="str">
        <f t="shared" si="124"/>
        <v>Error?</v>
      </c>
      <c r="E7622" s="13" t="s">
        <v>20</v>
      </c>
    </row>
    <row r="7623" spans="1:5" x14ac:dyDescent="0.2">
      <c r="A7623">
        <f t="shared" si="123"/>
        <v>7562</v>
      </c>
      <c r="B7623" s="1222">
        <f>'Cap Outlay Deprec 27'!L14</f>
        <v>-11625</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105374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office/2006/metadata/properties"/>
    <ds:schemaRef ds:uri="http://www.w3.org/XML/1998/namespace"/>
    <ds:schemaRef ds:uri="http://purl.org/dc/terms/"/>
    <ds:schemaRef ds:uri="http://purl.org/dc/elements/1.1/"/>
    <ds:schemaRef ds:uri="d21dc803-237d-4c68-8692-8d731fd29118"/>
    <ds:schemaRef ds:uri="http://schemas.microsoft.com/office/2006/documentManagement/types"/>
    <ds:schemaRef ds:uri="http://schemas.microsoft.com/office/infopath/2007/PartnerControls"/>
    <ds:schemaRef ds:uri="http://schemas.microsoft.com/sharepoint/v3"/>
    <ds:schemaRef ds:uri="4d435f69-8686-490b-bd6d-b153bf22ab50"/>
    <ds:schemaRef ds:uri="6ce3111e-7420-4802-b50a-75d4e9a0b98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2017-09-05T13:47:03Z</cp:lastPrinted>
  <dcterms:created xsi:type="dcterms:W3CDTF">2003-10-29T19:06:34Z</dcterms:created>
  <dcterms:modified xsi:type="dcterms:W3CDTF">2017-10-05T14:24:15Z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ies>
</file>